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apphoc\DAHTDCT\"/>
    </mc:Choice>
  </mc:AlternateContent>
  <xr:revisionPtr revIDLastSave="0" documentId="13_ncr:1_{EBE569AF-31CC-483B-8A2F-F13BFCF10F63}" xr6:coauthVersionLast="47" xr6:coauthVersionMax="47" xr10:uidLastSave="{00000000-0000-0000-0000-000000000000}"/>
  <bookViews>
    <workbookView xWindow="-21720" yWindow="-120" windowWidth="21840" windowHeight="13740" xr2:uid="{8957B871-BB8D-4E6B-A0D7-BD98560FEF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G64" i="1"/>
  <c r="G65" i="1"/>
  <c r="G66" i="1"/>
  <c r="G67" i="1"/>
  <c r="H39" i="1" l="1"/>
  <c r="H40" i="1"/>
  <c r="H41" i="1"/>
  <c r="H42" i="1"/>
  <c r="H43" i="1"/>
  <c r="H44" i="1"/>
  <c r="H45" i="1"/>
  <c r="H38" i="1"/>
  <c r="G60" i="1" l="1"/>
  <c r="G78" i="1"/>
  <c r="G79" i="1"/>
  <c r="G80" i="1"/>
  <c r="G81" i="1"/>
  <c r="G82" i="1"/>
  <c r="G83" i="1"/>
  <c r="G84" i="1"/>
  <c r="G77" i="1"/>
  <c r="G61" i="1"/>
  <c r="G62" i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38" i="1"/>
  <c r="I38" i="1" s="1"/>
</calcChain>
</file>

<file path=xl/sharedStrings.xml><?xml version="1.0" encoding="utf-8"?>
<sst xmlns="http://schemas.openxmlformats.org/spreadsheetml/2006/main" count="553" uniqueCount="111">
  <si>
    <t>Thiết bị</t>
  </si>
  <si>
    <t>Kiểu khởi dộng</t>
  </si>
  <si>
    <t>Voltage (V)</t>
  </si>
  <si>
    <t>Pđm (kW)</t>
  </si>
  <si>
    <t>I (A)</t>
  </si>
  <si>
    <t>In (A)</t>
  </si>
  <si>
    <t>Icontactor (A)</t>
  </si>
  <si>
    <t>Hãng</t>
  </si>
  <si>
    <t>Model</t>
  </si>
  <si>
    <t>In(A)</t>
  </si>
  <si>
    <t>Icu(kA)</t>
  </si>
  <si>
    <t xml:space="preserve">Số lượng </t>
  </si>
  <si>
    <t>CB</t>
  </si>
  <si>
    <t xml:space="preserve">Hãng </t>
  </si>
  <si>
    <t>Iđm (A)</t>
  </si>
  <si>
    <t>Số lượng</t>
  </si>
  <si>
    <t>Contactor</t>
  </si>
  <si>
    <t>Relay</t>
  </si>
  <si>
    <t>Pump A1</t>
  </si>
  <si>
    <t>Pump A2</t>
  </si>
  <si>
    <t>Pump B1</t>
  </si>
  <si>
    <t>Pump B2</t>
  </si>
  <si>
    <t>Pump C1</t>
  </si>
  <si>
    <t>Pump C2</t>
  </si>
  <si>
    <t>Pump D1</t>
  </si>
  <si>
    <t>Pump D2</t>
  </si>
  <si>
    <t>Direct-On-Line</t>
  </si>
  <si>
    <t>Schneider</t>
  </si>
  <si>
    <t>Icontactor-Y (A)</t>
  </si>
  <si>
    <r>
      <t>Icontactor-</t>
    </r>
    <r>
      <rPr>
        <sz val="11"/>
        <color theme="1"/>
        <rFont val="Aptos Narrow"/>
        <family val="2"/>
      </rPr>
      <t>Δ</t>
    </r>
    <r>
      <rPr>
        <sz val="11"/>
        <color theme="1"/>
        <rFont val="Times New Roman"/>
        <family val="1"/>
      </rPr>
      <t xml:space="preserve"> (A)</t>
    </r>
  </si>
  <si>
    <t>Contactor Y</t>
  </si>
  <si>
    <t>Contactor Δ</t>
  </si>
  <si>
    <t>Star/Delta</t>
  </si>
  <si>
    <t>Machine A6</t>
  </si>
  <si>
    <t>Machine A8</t>
  </si>
  <si>
    <t>Machine B6</t>
  </si>
  <si>
    <t>Machine B8</t>
  </si>
  <si>
    <t>Machine C6</t>
  </si>
  <si>
    <t>Machine C8</t>
  </si>
  <si>
    <t>Machine D6</t>
  </si>
  <si>
    <t>Machine D8</t>
  </si>
  <si>
    <t xml:space="preserve">Contactor </t>
  </si>
  <si>
    <t>Khởi động mềm</t>
  </si>
  <si>
    <t>Dải công suất (kW)</t>
  </si>
  <si>
    <t>Isoft starter(A)</t>
  </si>
  <si>
    <t>Soft Starter</t>
  </si>
  <si>
    <t>Biến tần</t>
  </si>
  <si>
    <t>Machine A5</t>
  </si>
  <si>
    <t>Machine B5</t>
  </si>
  <si>
    <t>Machine C5</t>
  </si>
  <si>
    <t>Machine D5</t>
  </si>
  <si>
    <t>Variable Speed</t>
  </si>
  <si>
    <t>LC1D65AV7</t>
  </si>
  <si>
    <t>LC1D38V7</t>
  </si>
  <si>
    <t>Timer</t>
  </si>
  <si>
    <t>Dải dòng chỉnh (A)</t>
  </si>
  <si>
    <t>LRD365</t>
  </si>
  <si>
    <t>CCT15441</t>
  </si>
  <si>
    <t>Họ và tên:</t>
  </si>
  <si>
    <t>MSSV:</t>
  </si>
  <si>
    <t>ATS48C11Q</t>
  </si>
  <si>
    <t>22-90</t>
  </si>
  <si>
    <t>EZC100H3050</t>
  </si>
  <si>
    <t>EZC100N3100</t>
  </si>
  <si>
    <t>LRD318</t>
  </si>
  <si>
    <t>Contactor Chính</t>
  </si>
  <si>
    <t>Contacror</t>
  </si>
  <si>
    <t>Machine A1</t>
  </si>
  <si>
    <t>Machine A2</t>
  </si>
  <si>
    <t>Machine A7</t>
  </si>
  <si>
    <t>Machine B1</t>
  </si>
  <si>
    <t>Machine B2</t>
  </si>
  <si>
    <t>Machine B7</t>
  </si>
  <si>
    <t>Machine C1</t>
  </si>
  <si>
    <t>Machine C2</t>
  </si>
  <si>
    <t>Machine C7</t>
  </si>
  <si>
    <t>Machine D1</t>
  </si>
  <si>
    <t>Machine D2</t>
  </si>
  <si>
    <t>Machine D7</t>
  </si>
  <si>
    <t>EZC100H3100</t>
  </si>
  <si>
    <t>ATV610D45N4</t>
  </si>
  <si>
    <t>ATV610D55N4</t>
  </si>
  <si>
    <t xml:space="preserve">Lê Gia Chí Hải </t>
  </si>
  <si>
    <t>2.26</t>
  </si>
  <si>
    <t>A9F74313</t>
  </si>
  <si>
    <t>A9F75310</t>
  </si>
  <si>
    <t>A9F75303</t>
  </si>
  <si>
    <t>A9F75304</t>
  </si>
  <si>
    <t>4.5</t>
  </si>
  <si>
    <t>GC1620M6</t>
  </si>
  <si>
    <t>A9C22722</t>
  </si>
  <si>
    <t>LP1K0601SD</t>
  </si>
  <si>
    <t>LC1K1601B7</t>
  </si>
  <si>
    <t>12 - 18</t>
  </si>
  <si>
    <t>LRD313</t>
  </si>
  <si>
    <t>9 - 13</t>
  </si>
  <si>
    <t>LRD325</t>
  </si>
  <si>
    <t>17 - 25</t>
  </si>
  <si>
    <t>EZC100H3040</t>
  </si>
  <si>
    <r>
      <t xml:space="preserve">Contacror </t>
    </r>
    <r>
      <rPr>
        <sz val="11"/>
        <color theme="1"/>
        <rFont val="Aptos Narrow"/>
        <family val="2"/>
      </rPr>
      <t>∆</t>
    </r>
  </si>
  <si>
    <t>Contacror Y</t>
  </si>
  <si>
    <t>LC1D150V7</t>
  </si>
  <si>
    <t>Machine A3</t>
  </si>
  <si>
    <t>Machine A4</t>
  </si>
  <si>
    <t>Machine B3</t>
  </si>
  <si>
    <t>Machine B4</t>
  </si>
  <si>
    <t>Machine C3</t>
  </si>
  <si>
    <t>Machine C4</t>
  </si>
  <si>
    <t>Machine D3</t>
  </si>
  <si>
    <t>Machine D4</t>
  </si>
  <si>
    <t>LC1D80V7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</si>
</sst>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charset val="163"/>
      <scheme val="minor"/>
    </font>
    <font>
      <sz val="11"/>
      <color theme="1"/>
      <name val="Aptos Narrow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theme="1"/>
      <name val="Times  New Roman"/>
    </font>
    <font>
      <sz val="11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Normal" xfId="0" builtinId="0"/>
    <cellStyle name="Normal 2" xfId="2" xr:uid="{6A61947B-4A8C-4014-9DA1-6544149F0CB6}"/>
    <cellStyle name="Normal 3" xfId="1" xr:uid="{402AA279-C4A3-46EF-A720-A99EED217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76200</xdr:colOff>
      <xdr:row>28</xdr:row>
      <xdr:rowOff>33337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4DA201-A01A-5918-2E97-6647DBC370A8}"/>
            </a:ext>
          </a:extLst>
        </xdr:cNvPr>
        <xdr:cNvSpPr txBox="1"/>
      </xdr:nvSpPr>
      <xdr:spPr>
        <a:xfrm>
          <a:off x="84582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13</xdr:col>
      <xdr:colOff>76200</xdr:colOff>
      <xdr:row>28</xdr:row>
      <xdr:rowOff>33337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28A5306-E479-CF0A-E3D9-8612465ABAE0}"/>
            </a:ext>
          </a:extLst>
        </xdr:cNvPr>
        <xdr:cNvSpPr txBox="1"/>
      </xdr:nvSpPr>
      <xdr:spPr>
        <a:xfrm>
          <a:off x="84582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504825</xdr:colOff>
      <xdr:row>3</xdr:row>
      <xdr:rowOff>138112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0B70011-C7B6-93EA-F01F-77C03D8C1E92}"/>
            </a:ext>
          </a:extLst>
        </xdr:cNvPr>
        <xdr:cNvSpPr txBox="1"/>
      </xdr:nvSpPr>
      <xdr:spPr>
        <a:xfrm>
          <a:off x="3400425" y="519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</xdr:row>
      <xdr:rowOff>173765</xdr:rowOff>
    </xdr:from>
    <xdr:ext cx="771525" cy="4571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10A627D-C925-23E2-23D4-CF48C736F467}"/>
            </a:ext>
          </a:extLst>
        </xdr:cNvPr>
        <xdr:cNvSpPr txBox="1"/>
      </xdr:nvSpPr>
      <xdr:spPr>
        <a:xfrm flipH="1" flipV="1">
          <a:off x="3476624" y="745265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504825</xdr:colOff>
      <xdr:row>35</xdr:row>
      <xdr:rowOff>138112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5F52826-3E31-4444-9E91-8909C631B30F}"/>
            </a:ext>
          </a:extLst>
        </xdr:cNvPr>
        <xdr:cNvSpPr txBox="1"/>
      </xdr:nvSpPr>
      <xdr:spPr>
        <a:xfrm>
          <a:off x="3400425" y="519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36</xdr:row>
      <xdr:rowOff>173765</xdr:rowOff>
    </xdr:from>
    <xdr:ext cx="771525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CA77C11-73D3-4D16-8200-9DC9B0C5C373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504825</xdr:colOff>
      <xdr:row>57</xdr:row>
      <xdr:rowOff>138112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0053D5C-8DBB-4A29-AE21-B04B369735A1}"/>
            </a:ext>
          </a:extLst>
        </xdr:cNvPr>
        <xdr:cNvSpPr txBox="1"/>
      </xdr:nvSpPr>
      <xdr:spPr>
        <a:xfrm>
          <a:off x="3544263" y="553204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58</xdr:row>
      <xdr:rowOff>173765</xdr:rowOff>
    </xdr:from>
    <xdr:ext cx="771525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5C59347-0D71-44D6-AD0D-743AAFFCC6A0}"/>
            </a:ext>
          </a:extLst>
        </xdr:cNvPr>
        <xdr:cNvSpPr txBox="1"/>
      </xdr:nvSpPr>
      <xdr:spPr>
        <a:xfrm flipH="1" flipV="1">
          <a:off x="3620462" y="5760338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504825</xdr:colOff>
      <xdr:row>74</xdr:row>
      <xdr:rowOff>138112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79E4CED-CDD2-48EA-AD2C-9E6A002C1968}"/>
            </a:ext>
          </a:extLst>
        </xdr:cNvPr>
        <xdr:cNvSpPr txBox="1"/>
      </xdr:nvSpPr>
      <xdr:spPr>
        <a:xfrm>
          <a:off x="3544263" y="1188917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45911</xdr:colOff>
      <xdr:row>82</xdr:row>
      <xdr:rowOff>0</xdr:rowOff>
    </xdr:from>
    <xdr:ext cx="771525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25BFD65-E101-4CFF-A9C1-2DB5D9FCDEAF}"/>
            </a:ext>
          </a:extLst>
        </xdr:cNvPr>
        <xdr:cNvSpPr txBox="1"/>
      </xdr:nvSpPr>
      <xdr:spPr>
        <a:xfrm flipH="1" flipV="1">
          <a:off x="18357456" y="15092698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36</xdr:row>
      <xdr:rowOff>173765</xdr:rowOff>
    </xdr:from>
    <xdr:ext cx="771525" cy="4571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5C1C597-9E68-4786-814A-DF6785D74710}"/>
            </a:ext>
          </a:extLst>
        </xdr:cNvPr>
        <xdr:cNvSpPr txBox="1"/>
      </xdr:nvSpPr>
      <xdr:spPr>
        <a:xfrm flipH="1" flipV="1">
          <a:off x="3620462" y="5781743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58</xdr:row>
      <xdr:rowOff>173765</xdr:rowOff>
    </xdr:from>
    <xdr:ext cx="771525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23A7553-C8AE-44BA-B576-B12B666AF8AC}"/>
            </a:ext>
          </a:extLst>
        </xdr:cNvPr>
        <xdr:cNvSpPr txBox="1"/>
      </xdr:nvSpPr>
      <xdr:spPr>
        <a:xfrm flipH="1" flipV="1">
          <a:off x="3620462" y="12138877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59</xdr:row>
      <xdr:rowOff>173765</xdr:rowOff>
    </xdr:from>
    <xdr:ext cx="771525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3B830A5-A8E4-4014-9CE8-9E0A1FA4AA2F}"/>
            </a:ext>
          </a:extLst>
        </xdr:cNvPr>
        <xdr:cNvSpPr txBox="1"/>
      </xdr:nvSpPr>
      <xdr:spPr>
        <a:xfrm flipH="1" flipV="1">
          <a:off x="6766923" y="12138877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62</xdr:row>
      <xdr:rowOff>173765</xdr:rowOff>
    </xdr:from>
    <xdr:ext cx="771525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1AD2E34-1711-46AA-B398-E059DC463551}"/>
            </a:ext>
          </a:extLst>
        </xdr:cNvPr>
        <xdr:cNvSpPr txBox="1"/>
      </xdr:nvSpPr>
      <xdr:spPr>
        <a:xfrm flipH="1" flipV="1">
          <a:off x="6766923" y="12138877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63</xdr:row>
      <xdr:rowOff>173765</xdr:rowOff>
    </xdr:from>
    <xdr:ext cx="771525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4FBEB95-BFFA-471F-BAE2-74E99295BB34}"/>
            </a:ext>
          </a:extLst>
        </xdr:cNvPr>
        <xdr:cNvSpPr txBox="1"/>
      </xdr:nvSpPr>
      <xdr:spPr>
        <a:xfrm flipH="1" flipV="1">
          <a:off x="6766923" y="12331518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47</xdr:row>
      <xdr:rowOff>173765</xdr:rowOff>
    </xdr:from>
    <xdr:ext cx="771525" cy="4571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148800F-976B-480B-AFD8-BF74AFE383A8}"/>
            </a:ext>
          </a:extLst>
        </xdr:cNvPr>
        <xdr:cNvSpPr txBox="1"/>
      </xdr:nvSpPr>
      <xdr:spPr>
        <a:xfrm flipH="1" flipV="1">
          <a:off x="8413936" y="5731883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68</xdr:row>
      <xdr:rowOff>173765</xdr:rowOff>
    </xdr:from>
    <xdr:ext cx="771525" cy="4571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08CEDFF-1523-40CC-956F-52D9223D0EDD}"/>
            </a:ext>
          </a:extLst>
        </xdr:cNvPr>
        <xdr:cNvSpPr txBox="1"/>
      </xdr:nvSpPr>
      <xdr:spPr>
        <a:xfrm flipH="1" flipV="1">
          <a:off x="7091642" y="12208883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69</xdr:row>
      <xdr:rowOff>173765</xdr:rowOff>
    </xdr:from>
    <xdr:ext cx="771525" cy="4571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6E6651E-B70E-4908-9F37-5BCB7D4FD2EA}"/>
            </a:ext>
          </a:extLst>
        </xdr:cNvPr>
        <xdr:cNvSpPr txBox="1"/>
      </xdr:nvSpPr>
      <xdr:spPr>
        <a:xfrm flipH="1" flipV="1">
          <a:off x="1567142" y="14113883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59</xdr:row>
      <xdr:rowOff>173765</xdr:rowOff>
    </xdr:from>
    <xdr:ext cx="771525" cy="45719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14433BE-EDA2-4C74-8113-440DE75285EC}"/>
            </a:ext>
          </a:extLst>
        </xdr:cNvPr>
        <xdr:cNvSpPr txBox="1"/>
      </xdr:nvSpPr>
      <xdr:spPr>
        <a:xfrm flipH="1" flipV="1">
          <a:off x="3943349" y="10775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60</xdr:row>
      <xdr:rowOff>173765</xdr:rowOff>
    </xdr:from>
    <xdr:ext cx="771525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027D848-AD97-4581-AB12-93BBBF5193C7}"/>
            </a:ext>
          </a:extLst>
        </xdr:cNvPr>
        <xdr:cNvSpPr txBox="1"/>
      </xdr:nvSpPr>
      <xdr:spPr>
        <a:xfrm flipH="1" flipV="1">
          <a:off x="3943349" y="10775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61</xdr:row>
      <xdr:rowOff>173765</xdr:rowOff>
    </xdr:from>
    <xdr:ext cx="771525" cy="45719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0FE4ADB-FFB7-4DAD-A600-4C074A770F0A}"/>
            </a:ext>
          </a:extLst>
        </xdr:cNvPr>
        <xdr:cNvSpPr txBox="1"/>
      </xdr:nvSpPr>
      <xdr:spPr>
        <a:xfrm flipH="1" flipV="1">
          <a:off x="3943349" y="109655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67</xdr:row>
      <xdr:rowOff>173765</xdr:rowOff>
    </xdr:from>
    <xdr:ext cx="771525" cy="457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7482B00-8A6F-4ADF-AF5B-F63AC219BCB4}"/>
            </a:ext>
          </a:extLst>
        </xdr:cNvPr>
        <xdr:cNvSpPr txBox="1"/>
      </xdr:nvSpPr>
      <xdr:spPr>
        <a:xfrm flipH="1" flipV="1">
          <a:off x="7086599" y="10775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68</xdr:row>
      <xdr:rowOff>173765</xdr:rowOff>
    </xdr:from>
    <xdr:ext cx="771525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64CFCB1-8508-403B-A4C6-5ADB4F0632C7}"/>
            </a:ext>
          </a:extLst>
        </xdr:cNvPr>
        <xdr:cNvSpPr txBox="1"/>
      </xdr:nvSpPr>
      <xdr:spPr>
        <a:xfrm flipH="1" flipV="1">
          <a:off x="7086599" y="109655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68</xdr:row>
      <xdr:rowOff>173765</xdr:rowOff>
    </xdr:from>
    <xdr:ext cx="771525" cy="45719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9F64BFC-8457-4E4E-8ADA-B8F4027CD19A}"/>
            </a:ext>
          </a:extLst>
        </xdr:cNvPr>
        <xdr:cNvSpPr txBox="1"/>
      </xdr:nvSpPr>
      <xdr:spPr>
        <a:xfrm flipH="1" flipV="1">
          <a:off x="7086599" y="109655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68</xdr:row>
      <xdr:rowOff>173765</xdr:rowOff>
    </xdr:from>
    <xdr:ext cx="771525" cy="45719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29B4222-1DBC-434B-A811-8590C6A599A5}"/>
            </a:ext>
          </a:extLst>
        </xdr:cNvPr>
        <xdr:cNvSpPr txBox="1"/>
      </xdr:nvSpPr>
      <xdr:spPr>
        <a:xfrm flipH="1" flipV="1">
          <a:off x="7086599" y="11537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69</xdr:row>
      <xdr:rowOff>173765</xdr:rowOff>
    </xdr:from>
    <xdr:ext cx="771525" cy="457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EA1106E-5F19-4E20-870D-F4E3EC1CFE0B}"/>
            </a:ext>
          </a:extLst>
        </xdr:cNvPr>
        <xdr:cNvSpPr txBox="1"/>
      </xdr:nvSpPr>
      <xdr:spPr>
        <a:xfrm flipH="1" flipV="1">
          <a:off x="1562099" y="132515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40</xdr:row>
      <xdr:rowOff>173765</xdr:rowOff>
    </xdr:from>
    <xdr:ext cx="771525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9896C63-EAD2-4CCD-A656-158307D9E7B6}"/>
            </a:ext>
          </a:extLst>
        </xdr:cNvPr>
        <xdr:cNvSpPr txBox="1"/>
      </xdr:nvSpPr>
      <xdr:spPr>
        <a:xfrm flipH="1" flipV="1">
          <a:off x="3943349" y="5441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41</xdr:row>
      <xdr:rowOff>173765</xdr:rowOff>
    </xdr:from>
    <xdr:ext cx="771525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07144E3-5239-4CD3-A9C4-5C9AABE3E8D5}"/>
            </a:ext>
          </a:extLst>
        </xdr:cNvPr>
        <xdr:cNvSpPr txBox="1"/>
      </xdr:nvSpPr>
      <xdr:spPr>
        <a:xfrm flipH="1" flipV="1">
          <a:off x="3943349" y="5441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47</xdr:row>
      <xdr:rowOff>173765</xdr:rowOff>
    </xdr:from>
    <xdr:ext cx="771525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CEBBD06-A8FF-44D1-968A-5516946DAACC}"/>
            </a:ext>
          </a:extLst>
        </xdr:cNvPr>
        <xdr:cNvSpPr txBox="1"/>
      </xdr:nvSpPr>
      <xdr:spPr>
        <a:xfrm flipH="1" flipV="1">
          <a:off x="9248774" y="5441090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102</xdr:row>
      <xdr:rowOff>173765</xdr:rowOff>
    </xdr:from>
    <xdr:ext cx="771525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50E1B0E-5F90-4A5F-94D5-578A78A81EAB}"/>
            </a:ext>
          </a:extLst>
        </xdr:cNvPr>
        <xdr:cNvSpPr txBox="1"/>
      </xdr:nvSpPr>
      <xdr:spPr>
        <a:xfrm flipH="1" flipV="1">
          <a:off x="1562099" y="8079515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102</xdr:row>
      <xdr:rowOff>173765</xdr:rowOff>
    </xdr:from>
    <xdr:ext cx="771525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DB9E2C64-F64F-45D0-9E01-10611045895E}"/>
            </a:ext>
          </a:extLst>
        </xdr:cNvPr>
        <xdr:cNvSpPr txBox="1"/>
      </xdr:nvSpPr>
      <xdr:spPr>
        <a:xfrm flipH="1" flipV="1">
          <a:off x="1562099" y="8079515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12</xdr:row>
      <xdr:rowOff>173765</xdr:rowOff>
    </xdr:from>
    <xdr:ext cx="771525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2A2AAA62-C274-489E-84B1-3908750ED247}"/>
            </a:ext>
          </a:extLst>
        </xdr:cNvPr>
        <xdr:cNvSpPr txBox="1"/>
      </xdr:nvSpPr>
      <xdr:spPr>
        <a:xfrm flipH="1" flipV="1">
          <a:off x="4480671" y="1014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12</xdr:row>
      <xdr:rowOff>173765</xdr:rowOff>
    </xdr:from>
    <xdr:ext cx="771525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8C028AA-C4C7-44B3-B614-41A64FFC2B6F}"/>
            </a:ext>
          </a:extLst>
        </xdr:cNvPr>
        <xdr:cNvSpPr txBox="1"/>
      </xdr:nvSpPr>
      <xdr:spPr>
        <a:xfrm flipH="1" flipV="1">
          <a:off x="4480671" y="1014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20</xdr:row>
      <xdr:rowOff>173765</xdr:rowOff>
    </xdr:from>
    <xdr:ext cx="771525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A493E20-9DB3-4104-A45F-B288A3032649}"/>
            </a:ext>
          </a:extLst>
        </xdr:cNvPr>
        <xdr:cNvSpPr txBox="1"/>
      </xdr:nvSpPr>
      <xdr:spPr>
        <a:xfrm flipH="1" flipV="1">
          <a:off x="4480671" y="2538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4</xdr:row>
      <xdr:rowOff>173765</xdr:rowOff>
    </xdr:from>
    <xdr:ext cx="771525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6D5CEAB-0E82-4EE1-BAF7-E381C1888338}"/>
            </a:ext>
          </a:extLst>
        </xdr:cNvPr>
        <xdr:cNvSpPr txBox="1"/>
      </xdr:nvSpPr>
      <xdr:spPr>
        <a:xfrm flipH="1" flipV="1">
          <a:off x="4480671" y="1014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12</xdr:row>
      <xdr:rowOff>173765</xdr:rowOff>
    </xdr:from>
    <xdr:ext cx="771525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7AD57BE-9F9B-4D9E-8B0D-6B194F137F3E}"/>
            </a:ext>
          </a:extLst>
        </xdr:cNvPr>
        <xdr:cNvSpPr txBox="1"/>
      </xdr:nvSpPr>
      <xdr:spPr>
        <a:xfrm flipH="1" flipV="1">
          <a:off x="4480671" y="2538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12</xdr:row>
      <xdr:rowOff>173765</xdr:rowOff>
    </xdr:from>
    <xdr:ext cx="771525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45591A6-7253-4A47-A553-6F93D7400D46}"/>
            </a:ext>
          </a:extLst>
        </xdr:cNvPr>
        <xdr:cNvSpPr txBox="1"/>
      </xdr:nvSpPr>
      <xdr:spPr>
        <a:xfrm flipH="1" flipV="1">
          <a:off x="4480671" y="2538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581024</xdr:colOff>
      <xdr:row>25</xdr:row>
      <xdr:rowOff>173765</xdr:rowOff>
    </xdr:from>
    <xdr:ext cx="771525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669AE602-7195-4094-9FD6-ECC3F322D8DA}"/>
            </a:ext>
          </a:extLst>
        </xdr:cNvPr>
        <xdr:cNvSpPr txBox="1"/>
      </xdr:nvSpPr>
      <xdr:spPr>
        <a:xfrm flipH="1" flipV="1">
          <a:off x="4480671" y="4062206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42</xdr:row>
      <xdr:rowOff>173765</xdr:rowOff>
    </xdr:from>
    <xdr:ext cx="771525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435DAB6-3D35-4D7A-B55D-7856E705FE1F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43</xdr:row>
      <xdr:rowOff>173765</xdr:rowOff>
    </xdr:from>
    <xdr:ext cx="771525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F1E1F120-4E69-4343-ADEF-67AB9C8F1B58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44</xdr:row>
      <xdr:rowOff>173765</xdr:rowOff>
    </xdr:from>
    <xdr:ext cx="771525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3F9251B-2479-4FE9-9C8B-AC0B9B45D9EB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37</xdr:row>
      <xdr:rowOff>173765</xdr:rowOff>
    </xdr:from>
    <xdr:ext cx="771525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14ECD896-32CA-4DA5-A6FA-2A399A788B67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38</xdr:row>
      <xdr:rowOff>173765</xdr:rowOff>
    </xdr:from>
    <xdr:ext cx="771525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E34F0A0-FDED-4474-9F92-5CD4DE4A7EF2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39</xdr:row>
      <xdr:rowOff>173765</xdr:rowOff>
    </xdr:from>
    <xdr:ext cx="771525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4271A9B-2A20-4AC8-AD46-9AC3066F5156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39</xdr:row>
      <xdr:rowOff>173765</xdr:rowOff>
    </xdr:from>
    <xdr:ext cx="771525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8FFAAA0E-06FA-4A25-83CA-8A495838F444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40</xdr:row>
      <xdr:rowOff>173765</xdr:rowOff>
    </xdr:from>
    <xdr:ext cx="771525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1A52E59-51DE-47E6-9648-1E94D7C5F726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40</xdr:row>
      <xdr:rowOff>173765</xdr:rowOff>
    </xdr:from>
    <xdr:ext cx="771525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27963F5-8563-4001-A076-BCF865E85B74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41</xdr:row>
      <xdr:rowOff>173765</xdr:rowOff>
    </xdr:from>
    <xdr:ext cx="771525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08D9105-35C5-4BB0-A638-D0FC6F4785EB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41</xdr:row>
      <xdr:rowOff>173765</xdr:rowOff>
    </xdr:from>
    <xdr:ext cx="771525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F6E3B29-1389-4AAB-903F-F0BAB81DAD89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42</xdr:row>
      <xdr:rowOff>173765</xdr:rowOff>
    </xdr:from>
    <xdr:ext cx="771525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C97B498-2D9F-41BF-9F62-860D6E6C9636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42</xdr:row>
      <xdr:rowOff>173765</xdr:rowOff>
    </xdr:from>
    <xdr:ext cx="771525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A2CD4B71-D04E-43E7-BE01-65D0A2C94200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43</xdr:row>
      <xdr:rowOff>173765</xdr:rowOff>
    </xdr:from>
    <xdr:ext cx="771525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4E309AD-0374-4B14-A627-F14F0BBDBD05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43</xdr:row>
      <xdr:rowOff>173765</xdr:rowOff>
    </xdr:from>
    <xdr:ext cx="771525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C259F35F-BAC3-44FD-A215-9E7D4A97855B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44</xdr:row>
      <xdr:rowOff>173765</xdr:rowOff>
    </xdr:from>
    <xdr:ext cx="771525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2F41D92-36DE-485F-B0FF-A94DA52015AC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37</xdr:row>
      <xdr:rowOff>173765</xdr:rowOff>
    </xdr:from>
    <xdr:ext cx="771525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77FA1477-F2FB-4FCA-8C24-6D2162439FE5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5930452D-8EE3-4565-B3E4-D1963A6687E3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96D61EE-E1D8-468A-A1DF-12D8DD1C7252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B613EEF-1A16-4CB9-9E19-29679494F178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4ADAA9D-A925-4A7A-AB58-C98BCB289A5C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23BBE8E-F2A8-4677-8295-2CA56B639E20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B1B4D58B-A591-4FD2-A444-153A65A9B6A0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3EBE11B5-DB34-4663-B5D5-F80898325EFD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E14BDEDE-C0A3-42A4-AB40-746D109272A0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817A01E1-DFD5-443D-B03A-51DEFA698438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B79657F-969F-4360-BB7D-8273135AA3F6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37</xdr:row>
      <xdr:rowOff>173765</xdr:rowOff>
    </xdr:from>
    <xdr:ext cx="771525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6DB148DC-C1B1-48CF-8F92-8A99CED72DCA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ABDCFA4-32D6-4AD3-B447-5BCE75217F19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213F2FB6-5199-4B74-99DB-8D19910B7881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8134A668-D900-437B-8847-D443EE57EC5B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3E525E5-97A5-4EE3-9F94-6ED6C4AFBA9B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F9F3CB0-593E-4BF4-83ED-3E93322CB702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D030EAD8-913C-4FF2-A2F7-3C9D5CB73E51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7A3AAD7-683D-4BEC-BC95-8CFF3EE6C09B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6B6F2DF-8E10-4F61-A83A-C5F01960D64D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77EB8A7-4E5A-4BEF-B2EE-C5F6371448D6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F4A1C3F-6239-4A64-95F6-F6B3034B40F2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7C629E1-7E9B-44C2-B8E7-29DBD381CB26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32BADD44-3072-4F62-9D53-3B784E699F95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41A0151-2ECE-498C-98C1-63BBC6C20E93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2FB1E12A-8489-46E1-B4C2-376285BF0617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89ABA26-146D-49ED-9AA9-FCCEDCEBAB03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D3F1EF2F-C59E-40E1-B341-E07A8AAD574E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1EDF8F3-E337-4B4E-9C6E-303B6B0F872A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BEB6E3-8AD6-4FAB-B801-1957AE1CC086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D3B1BBAB-E06D-40A5-A0C2-7AD79F5EFCE9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37</xdr:row>
      <xdr:rowOff>173765</xdr:rowOff>
    </xdr:from>
    <xdr:ext cx="771525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07F97D9-075D-4D98-9E0B-84C3B4C7FC45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9712D8E-97F6-4F29-89EB-A5AC47C4B3B2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265D074-55CB-47B1-86C6-4B993AC3EA49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CD09C32-132E-4508-834F-8161D50A0B14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D6049DA3-FD8D-4510-95B7-FC794FCE29D8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95B9ABE1-4F78-40AE-B7F5-758E239479DB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9B922A64-8A94-415C-B2A4-65349A9ED0C3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38</xdr:row>
      <xdr:rowOff>173765</xdr:rowOff>
    </xdr:from>
    <xdr:ext cx="771525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F44A44D1-7778-4911-9326-996F94BD2154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1425881C-9764-4740-AD1D-6E13CB498738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5C774A34-BD3A-4F56-B943-5A228D2A6652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39</xdr:row>
      <xdr:rowOff>173765</xdr:rowOff>
    </xdr:from>
    <xdr:ext cx="771525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52BF749-3609-449B-9702-EF999F8B06BD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40</xdr:row>
      <xdr:rowOff>173765</xdr:rowOff>
    </xdr:from>
    <xdr:ext cx="771525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6334FE9-1644-4905-95DF-9166F917C433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AD5384F-3254-419F-9A2F-91F28C445BBE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AC4A4578-E29A-42A4-B6AF-3BAE9E1C4846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9AB2FD1F-2BEC-40AA-86BB-259418728BBE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41</xdr:row>
      <xdr:rowOff>173765</xdr:rowOff>
    </xdr:from>
    <xdr:ext cx="771525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9F5B90-E7B5-4359-993F-E4BDFF886163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1C72590-2749-444A-A46C-F976FF5B64C2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12DCB7FD-2AAA-4F9B-8858-87B2149177EF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2190AC01-CDAE-4DB3-AF2E-2258759D7F99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42</xdr:row>
      <xdr:rowOff>173765</xdr:rowOff>
    </xdr:from>
    <xdr:ext cx="771525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72B3ACD0-881C-49F0-9542-FBEA7D927C64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0B77DB0-64B6-4AAC-BB4F-1AFA00E2E5FA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21FCBD3B-7998-4D71-A930-CC91A22F9CC3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8534A1A-F187-45BE-84A7-CAC56D969CA9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43</xdr:row>
      <xdr:rowOff>173765</xdr:rowOff>
    </xdr:from>
    <xdr:ext cx="771525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39175B4-1793-4AD5-B93E-4D7976A69F1E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A990C1B9-9D48-444A-9476-D18954CF4CA5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56B6967C-0F8E-4163-9D4A-F7398A4AD63A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581024</xdr:colOff>
      <xdr:row>44</xdr:row>
      <xdr:rowOff>173765</xdr:rowOff>
    </xdr:from>
    <xdr:ext cx="771525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DF551060-E931-4446-9DDF-212DEAB3729A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36</xdr:row>
      <xdr:rowOff>173765</xdr:rowOff>
    </xdr:from>
    <xdr:ext cx="771525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951FFBF-A328-44E1-B2C7-03062BD4DB6C}"/>
            </a:ext>
          </a:extLst>
        </xdr:cNvPr>
        <xdr:cNvSpPr txBox="1"/>
      </xdr:nvSpPr>
      <xdr:spPr>
        <a:xfrm flipH="1" flipV="1">
          <a:off x="4472667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40</xdr:row>
      <xdr:rowOff>173765</xdr:rowOff>
    </xdr:from>
    <xdr:ext cx="771525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90E2A4C4-59E6-42A1-A160-9E089E5B14FE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41</xdr:row>
      <xdr:rowOff>173765</xdr:rowOff>
    </xdr:from>
    <xdr:ext cx="771525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275FD6A8-7933-4C52-9D9D-F83F9427F3FF}"/>
            </a:ext>
          </a:extLst>
        </xdr:cNvPr>
        <xdr:cNvSpPr txBox="1"/>
      </xdr:nvSpPr>
      <xdr:spPr>
        <a:xfrm flipH="1" flipV="1">
          <a:off x="4472667" y="841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42</xdr:row>
      <xdr:rowOff>173765</xdr:rowOff>
    </xdr:from>
    <xdr:ext cx="771525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24508D3-A4DF-4E42-8A4C-008799BAE144}"/>
            </a:ext>
          </a:extLst>
        </xdr:cNvPr>
        <xdr:cNvSpPr txBox="1"/>
      </xdr:nvSpPr>
      <xdr:spPr>
        <a:xfrm flipH="1" flipV="1">
          <a:off x="4472667" y="8610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43</xdr:row>
      <xdr:rowOff>173765</xdr:rowOff>
    </xdr:from>
    <xdr:ext cx="771525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11A266C-B8F2-4DA6-926E-2B71E00A194F}"/>
            </a:ext>
          </a:extLst>
        </xdr:cNvPr>
        <xdr:cNvSpPr txBox="1"/>
      </xdr:nvSpPr>
      <xdr:spPr>
        <a:xfrm flipH="1" flipV="1">
          <a:off x="4472667" y="8800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44</xdr:row>
      <xdr:rowOff>173765</xdr:rowOff>
    </xdr:from>
    <xdr:ext cx="771525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C3E19FB-0CF9-41D4-A684-659983641019}"/>
            </a:ext>
          </a:extLst>
        </xdr:cNvPr>
        <xdr:cNvSpPr txBox="1"/>
      </xdr:nvSpPr>
      <xdr:spPr>
        <a:xfrm flipH="1" flipV="1">
          <a:off x="4472667" y="8991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37</xdr:row>
      <xdr:rowOff>173765</xdr:rowOff>
    </xdr:from>
    <xdr:ext cx="771525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6B3DD71-59FC-4089-8183-EC40479AC552}"/>
            </a:ext>
          </a:extLst>
        </xdr:cNvPr>
        <xdr:cNvSpPr txBox="1"/>
      </xdr:nvSpPr>
      <xdr:spPr>
        <a:xfrm flipH="1" flipV="1">
          <a:off x="4472667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38</xdr:row>
      <xdr:rowOff>173765</xdr:rowOff>
    </xdr:from>
    <xdr:ext cx="771525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59B7B61D-EBD1-4470-B80C-F743366C3D75}"/>
            </a:ext>
          </a:extLst>
        </xdr:cNvPr>
        <xdr:cNvSpPr txBox="1"/>
      </xdr:nvSpPr>
      <xdr:spPr>
        <a:xfrm flipH="1" flipV="1">
          <a:off x="4472667" y="7848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39</xdr:row>
      <xdr:rowOff>173765</xdr:rowOff>
    </xdr:from>
    <xdr:ext cx="771525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8F6B8793-8D3D-45CD-9FCC-ADF1FD70B41F}"/>
            </a:ext>
          </a:extLst>
        </xdr:cNvPr>
        <xdr:cNvSpPr txBox="1"/>
      </xdr:nvSpPr>
      <xdr:spPr>
        <a:xfrm flipH="1" flipV="1">
          <a:off x="4472667" y="8038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39</xdr:row>
      <xdr:rowOff>173765</xdr:rowOff>
    </xdr:from>
    <xdr:ext cx="771525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BD35B6FB-E248-4F4B-B052-2825F34A259A}"/>
            </a:ext>
          </a:extLst>
        </xdr:cNvPr>
        <xdr:cNvSpPr txBox="1"/>
      </xdr:nvSpPr>
      <xdr:spPr>
        <a:xfrm flipH="1" flipV="1">
          <a:off x="4472667" y="8038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40</xdr:row>
      <xdr:rowOff>173765</xdr:rowOff>
    </xdr:from>
    <xdr:ext cx="771525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42D2EFE6-50F8-4260-82D5-12782DD2481E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40</xdr:row>
      <xdr:rowOff>173765</xdr:rowOff>
    </xdr:from>
    <xdr:ext cx="771525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F220787-9AB3-46AD-B5B5-FD8DE1D13542}"/>
            </a:ext>
          </a:extLst>
        </xdr:cNvPr>
        <xdr:cNvSpPr txBox="1"/>
      </xdr:nvSpPr>
      <xdr:spPr>
        <a:xfrm flipH="1" flipV="1">
          <a:off x="4472667" y="822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41</xdr:row>
      <xdr:rowOff>173765</xdr:rowOff>
    </xdr:from>
    <xdr:ext cx="771525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B5C7B35-C100-4104-91A3-AFD6192C8263}"/>
            </a:ext>
          </a:extLst>
        </xdr:cNvPr>
        <xdr:cNvSpPr txBox="1"/>
      </xdr:nvSpPr>
      <xdr:spPr>
        <a:xfrm flipH="1" flipV="1">
          <a:off x="4472667" y="841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41</xdr:row>
      <xdr:rowOff>173765</xdr:rowOff>
    </xdr:from>
    <xdr:ext cx="771525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3ED421F4-66C0-44B1-8BEE-B5479823089E}"/>
            </a:ext>
          </a:extLst>
        </xdr:cNvPr>
        <xdr:cNvSpPr txBox="1"/>
      </xdr:nvSpPr>
      <xdr:spPr>
        <a:xfrm flipH="1" flipV="1">
          <a:off x="4472667" y="841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42</xdr:row>
      <xdr:rowOff>173765</xdr:rowOff>
    </xdr:from>
    <xdr:ext cx="771525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8A61E78C-28F6-4227-94F8-C3B2901E5E6D}"/>
            </a:ext>
          </a:extLst>
        </xdr:cNvPr>
        <xdr:cNvSpPr txBox="1"/>
      </xdr:nvSpPr>
      <xdr:spPr>
        <a:xfrm flipH="1" flipV="1">
          <a:off x="4472667" y="8610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42</xdr:row>
      <xdr:rowOff>173765</xdr:rowOff>
    </xdr:from>
    <xdr:ext cx="771525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D71F8EFB-A3D5-4293-9549-17893FC5C68A}"/>
            </a:ext>
          </a:extLst>
        </xdr:cNvPr>
        <xdr:cNvSpPr txBox="1"/>
      </xdr:nvSpPr>
      <xdr:spPr>
        <a:xfrm flipH="1" flipV="1">
          <a:off x="4472667" y="8610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43</xdr:row>
      <xdr:rowOff>173765</xdr:rowOff>
    </xdr:from>
    <xdr:ext cx="771525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C830B725-599A-40C4-ADB3-7B7AA5CE0709}"/>
            </a:ext>
          </a:extLst>
        </xdr:cNvPr>
        <xdr:cNvSpPr txBox="1"/>
      </xdr:nvSpPr>
      <xdr:spPr>
        <a:xfrm flipH="1" flipV="1">
          <a:off x="4472667" y="8800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43</xdr:row>
      <xdr:rowOff>173765</xdr:rowOff>
    </xdr:from>
    <xdr:ext cx="771525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7788E1D9-141E-4EA5-936B-AD429F8ABAA1}"/>
            </a:ext>
          </a:extLst>
        </xdr:cNvPr>
        <xdr:cNvSpPr txBox="1"/>
      </xdr:nvSpPr>
      <xdr:spPr>
        <a:xfrm flipH="1" flipV="1">
          <a:off x="4472667" y="8800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581024</xdr:colOff>
      <xdr:row>44</xdr:row>
      <xdr:rowOff>173765</xdr:rowOff>
    </xdr:from>
    <xdr:ext cx="771525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A745D27-4755-4011-A160-D39B38720678}"/>
            </a:ext>
          </a:extLst>
        </xdr:cNvPr>
        <xdr:cNvSpPr txBox="1"/>
      </xdr:nvSpPr>
      <xdr:spPr>
        <a:xfrm flipH="1" flipV="1">
          <a:off x="4472667" y="8991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47</xdr:row>
      <xdr:rowOff>173765</xdr:rowOff>
    </xdr:from>
    <xdr:ext cx="771525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621BCE7-D584-4DF5-828D-A0913EFB3732}"/>
            </a:ext>
          </a:extLst>
        </xdr:cNvPr>
        <xdr:cNvSpPr txBox="1"/>
      </xdr:nvSpPr>
      <xdr:spPr>
        <a:xfrm flipH="1" flipV="1">
          <a:off x="10296524" y="746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48</xdr:row>
      <xdr:rowOff>173765</xdr:rowOff>
    </xdr:from>
    <xdr:ext cx="771525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DA8BBF2-21E6-499A-9FB8-EEB14F6D8DBD}"/>
            </a:ext>
          </a:extLst>
        </xdr:cNvPr>
        <xdr:cNvSpPr txBox="1"/>
      </xdr:nvSpPr>
      <xdr:spPr>
        <a:xfrm flipH="1" flipV="1">
          <a:off x="10296524" y="765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49</xdr:row>
      <xdr:rowOff>173765</xdr:rowOff>
    </xdr:from>
    <xdr:ext cx="771525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74C0D88-D414-4CBE-A9E5-7C041EDA52C6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49</xdr:row>
      <xdr:rowOff>173765</xdr:rowOff>
    </xdr:from>
    <xdr:ext cx="771525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4094659A-0589-41D1-BA3E-B38BC205C1D3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49</xdr:row>
      <xdr:rowOff>173765</xdr:rowOff>
    </xdr:from>
    <xdr:ext cx="771525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E1A9524A-FE33-4F84-8267-1C1061105911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50</xdr:row>
      <xdr:rowOff>173765</xdr:rowOff>
    </xdr:from>
    <xdr:ext cx="771525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B83C3C98-5D30-4701-8705-362FB0DC3052}"/>
            </a:ext>
          </a:extLst>
        </xdr:cNvPr>
        <xdr:cNvSpPr txBox="1"/>
      </xdr:nvSpPr>
      <xdr:spPr>
        <a:xfrm flipH="1" flipV="1">
          <a:off x="1710417" y="9372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51</xdr:row>
      <xdr:rowOff>173765</xdr:rowOff>
    </xdr:from>
    <xdr:ext cx="771525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E82ABA8-830B-46A8-9B96-B4E603622C04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51</xdr:row>
      <xdr:rowOff>173765</xdr:rowOff>
    </xdr:from>
    <xdr:ext cx="771525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56B95E4-E85A-497E-8C0E-26A42BEC909A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51</xdr:row>
      <xdr:rowOff>173765</xdr:rowOff>
    </xdr:from>
    <xdr:ext cx="771525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9379D4D2-67FC-4644-9869-56F3B0518850}"/>
            </a:ext>
          </a:extLst>
        </xdr:cNvPr>
        <xdr:cNvSpPr txBox="1"/>
      </xdr:nvSpPr>
      <xdr:spPr>
        <a:xfrm flipH="1" flipV="1">
          <a:off x="1710417" y="9181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581024</xdr:colOff>
      <xdr:row>52</xdr:row>
      <xdr:rowOff>173765</xdr:rowOff>
    </xdr:from>
    <xdr:ext cx="771525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8B7316C-1601-4FD7-8CF9-710B4346F83B}"/>
            </a:ext>
          </a:extLst>
        </xdr:cNvPr>
        <xdr:cNvSpPr txBox="1"/>
      </xdr:nvSpPr>
      <xdr:spPr>
        <a:xfrm flipH="1" flipV="1">
          <a:off x="1710417" y="9372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54</xdr:row>
      <xdr:rowOff>173765</xdr:rowOff>
    </xdr:from>
    <xdr:ext cx="771525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49D5A1E-500B-4A6C-B8DF-A94AA5D6BA92}"/>
            </a:ext>
          </a:extLst>
        </xdr:cNvPr>
        <xdr:cNvSpPr txBox="1"/>
      </xdr:nvSpPr>
      <xdr:spPr>
        <a:xfrm flipH="1" flipV="1">
          <a:off x="1710417" y="9562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54</xdr:row>
      <xdr:rowOff>173765</xdr:rowOff>
    </xdr:from>
    <xdr:ext cx="771525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5FCAF82-6342-4F78-968D-DBF4F643FEFD}"/>
            </a:ext>
          </a:extLst>
        </xdr:cNvPr>
        <xdr:cNvSpPr txBox="1"/>
      </xdr:nvSpPr>
      <xdr:spPr>
        <a:xfrm flipH="1" flipV="1">
          <a:off x="1710417" y="9562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54</xdr:row>
      <xdr:rowOff>173765</xdr:rowOff>
    </xdr:from>
    <xdr:ext cx="771525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D2B11CB2-F08D-47C3-A7B8-530FA5A49661}"/>
            </a:ext>
          </a:extLst>
        </xdr:cNvPr>
        <xdr:cNvSpPr txBox="1"/>
      </xdr:nvSpPr>
      <xdr:spPr>
        <a:xfrm flipH="1" flipV="1">
          <a:off x="1710417" y="9562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61</xdr:row>
      <xdr:rowOff>173765</xdr:rowOff>
    </xdr:from>
    <xdr:ext cx="771525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3F084C97-01A3-4FE9-AEE3-1594AA262430}"/>
            </a:ext>
          </a:extLst>
        </xdr:cNvPr>
        <xdr:cNvSpPr txBox="1"/>
      </xdr:nvSpPr>
      <xdr:spPr>
        <a:xfrm flipH="1" flipV="1">
          <a:off x="4472667" y="1127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61</xdr:row>
      <xdr:rowOff>173765</xdr:rowOff>
    </xdr:from>
    <xdr:ext cx="771525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A312B07F-93BA-424E-AA82-BC16FE9AD728}"/>
            </a:ext>
          </a:extLst>
        </xdr:cNvPr>
        <xdr:cNvSpPr txBox="1"/>
      </xdr:nvSpPr>
      <xdr:spPr>
        <a:xfrm flipH="1" flipV="1">
          <a:off x="8391524" y="11277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62</xdr:row>
      <xdr:rowOff>173765</xdr:rowOff>
    </xdr:from>
    <xdr:ext cx="771525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BA7140C-AE48-46C5-AA06-97DF9F358F75}"/>
            </a:ext>
          </a:extLst>
        </xdr:cNvPr>
        <xdr:cNvSpPr txBox="1"/>
      </xdr:nvSpPr>
      <xdr:spPr>
        <a:xfrm flipH="1" flipV="1">
          <a:off x="8391524" y="1146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65</xdr:row>
      <xdr:rowOff>173765</xdr:rowOff>
    </xdr:from>
    <xdr:ext cx="771525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7302C4CE-101F-490D-BF8F-21AE4B3AD22E}"/>
            </a:ext>
          </a:extLst>
        </xdr:cNvPr>
        <xdr:cNvSpPr txBox="1"/>
      </xdr:nvSpPr>
      <xdr:spPr>
        <a:xfrm flipH="1" flipV="1">
          <a:off x="8391524" y="1203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66</xdr:row>
      <xdr:rowOff>173765</xdr:rowOff>
    </xdr:from>
    <xdr:ext cx="771525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3EF4B2-48CA-4D9E-B62C-E2F8882A295F}"/>
            </a:ext>
          </a:extLst>
        </xdr:cNvPr>
        <xdr:cNvSpPr txBox="1"/>
      </xdr:nvSpPr>
      <xdr:spPr>
        <a:xfrm flipH="1" flipV="1">
          <a:off x="8391524" y="1222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62</xdr:row>
      <xdr:rowOff>173765</xdr:rowOff>
    </xdr:from>
    <xdr:ext cx="771525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B87CC7ED-DE65-4085-85A6-3C3E85A12272}"/>
            </a:ext>
          </a:extLst>
        </xdr:cNvPr>
        <xdr:cNvSpPr txBox="1"/>
      </xdr:nvSpPr>
      <xdr:spPr>
        <a:xfrm flipH="1" flipV="1">
          <a:off x="4472667" y="11467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63</xdr:row>
      <xdr:rowOff>173765</xdr:rowOff>
    </xdr:from>
    <xdr:ext cx="771525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B4C00CE7-47FB-452E-B7DE-B2120E102B1C}"/>
            </a:ext>
          </a:extLst>
        </xdr:cNvPr>
        <xdr:cNvSpPr txBox="1"/>
      </xdr:nvSpPr>
      <xdr:spPr>
        <a:xfrm flipH="1" flipV="1">
          <a:off x="4472667" y="11658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64</xdr:row>
      <xdr:rowOff>173765</xdr:rowOff>
    </xdr:from>
    <xdr:ext cx="771525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5E50B19-DED8-482A-8363-7F2F6B9D99F9}"/>
            </a:ext>
          </a:extLst>
        </xdr:cNvPr>
        <xdr:cNvSpPr txBox="1"/>
      </xdr:nvSpPr>
      <xdr:spPr>
        <a:xfrm flipH="1" flipV="1">
          <a:off x="4472667" y="11848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64</xdr:row>
      <xdr:rowOff>173765</xdr:rowOff>
    </xdr:from>
    <xdr:ext cx="771525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FEBA4287-5A8F-4215-A87B-5223D74108F0}"/>
            </a:ext>
          </a:extLst>
        </xdr:cNvPr>
        <xdr:cNvSpPr txBox="1"/>
      </xdr:nvSpPr>
      <xdr:spPr>
        <a:xfrm flipH="1" flipV="1">
          <a:off x="4472667" y="1203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65</xdr:row>
      <xdr:rowOff>173765</xdr:rowOff>
    </xdr:from>
    <xdr:ext cx="771525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DF6392DE-B2A1-43A7-BB6F-34D30BE341BE}"/>
            </a:ext>
          </a:extLst>
        </xdr:cNvPr>
        <xdr:cNvSpPr txBox="1"/>
      </xdr:nvSpPr>
      <xdr:spPr>
        <a:xfrm flipH="1" flipV="1">
          <a:off x="4472667" y="1222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65</xdr:row>
      <xdr:rowOff>173765</xdr:rowOff>
    </xdr:from>
    <xdr:ext cx="771525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187506-8FCE-4F4F-B899-B3646A224857}"/>
            </a:ext>
          </a:extLst>
        </xdr:cNvPr>
        <xdr:cNvSpPr txBox="1"/>
      </xdr:nvSpPr>
      <xdr:spPr>
        <a:xfrm flipH="1" flipV="1">
          <a:off x="4472667" y="120391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66</xdr:row>
      <xdr:rowOff>173765</xdr:rowOff>
    </xdr:from>
    <xdr:ext cx="771525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E6C2738C-4D41-4AEA-A126-B6AC8D92790C}"/>
            </a:ext>
          </a:extLst>
        </xdr:cNvPr>
        <xdr:cNvSpPr txBox="1"/>
      </xdr:nvSpPr>
      <xdr:spPr>
        <a:xfrm flipH="1" flipV="1">
          <a:off x="4472667" y="1222969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59</xdr:row>
      <xdr:rowOff>173765</xdr:rowOff>
    </xdr:from>
    <xdr:ext cx="771525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CCAA73C-1C8A-4473-9F91-8093E4233268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60</xdr:row>
      <xdr:rowOff>173765</xdr:rowOff>
    </xdr:from>
    <xdr:ext cx="771525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2AEF7CF1-7B0A-412A-9E78-8C51C815625D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60</xdr:row>
      <xdr:rowOff>173765</xdr:rowOff>
    </xdr:from>
    <xdr:ext cx="771525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EDA2332-2837-4660-9E92-BC1BC50637B5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61</xdr:row>
      <xdr:rowOff>173765</xdr:rowOff>
    </xdr:from>
    <xdr:ext cx="771525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7F772574-D8FC-418C-B612-C32411DC7A0F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61</xdr:row>
      <xdr:rowOff>173765</xdr:rowOff>
    </xdr:from>
    <xdr:ext cx="771525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C24A402-ABDB-4109-9503-5D5DF0B98712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61</xdr:row>
      <xdr:rowOff>173765</xdr:rowOff>
    </xdr:from>
    <xdr:ext cx="771525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26BEDC45-B645-4C51-B41C-A9D89EA2617F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62</xdr:row>
      <xdr:rowOff>173765</xdr:rowOff>
    </xdr:from>
    <xdr:ext cx="771525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DF50268E-3661-4C39-BB4D-5E72F7472D6E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62</xdr:row>
      <xdr:rowOff>173765</xdr:rowOff>
    </xdr:from>
    <xdr:ext cx="771525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8383D591-794A-460E-8EAC-7F50C2292923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62</xdr:row>
      <xdr:rowOff>173765</xdr:rowOff>
    </xdr:from>
    <xdr:ext cx="771525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C3228CA-4886-40AE-9412-3DDE5FC79C06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63</xdr:row>
      <xdr:rowOff>173765</xdr:rowOff>
    </xdr:from>
    <xdr:ext cx="771525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6F0530E0-B59C-4351-B21C-5A2FF8097494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63</xdr:row>
      <xdr:rowOff>173765</xdr:rowOff>
    </xdr:from>
    <xdr:ext cx="771525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81D021AF-3E1D-440F-A230-FE0069510E5E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63</xdr:row>
      <xdr:rowOff>173765</xdr:rowOff>
    </xdr:from>
    <xdr:ext cx="771525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BC7282D1-10C8-486C-AB43-7ED2557CCD87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64</xdr:row>
      <xdr:rowOff>173765</xdr:rowOff>
    </xdr:from>
    <xdr:ext cx="771525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96D1F109-CE32-41DC-8177-6E21661409D3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64</xdr:row>
      <xdr:rowOff>173765</xdr:rowOff>
    </xdr:from>
    <xdr:ext cx="771525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E64DCED7-E80A-4C94-8435-A3355F601099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64</xdr:row>
      <xdr:rowOff>173765</xdr:rowOff>
    </xdr:from>
    <xdr:ext cx="771525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C75C880F-909B-4A9C-8745-CFBC2781ED32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65</xdr:row>
      <xdr:rowOff>173765</xdr:rowOff>
    </xdr:from>
    <xdr:ext cx="771525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CC7B3EB3-520D-4184-9B76-8EA9ACC0A477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65</xdr:row>
      <xdr:rowOff>173765</xdr:rowOff>
    </xdr:from>
    <xdr:ext cx="771525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F46BBA37-C5EC-4806-B291-0DC090526C35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65</xdr:row>
      <xdr:rowOff>173765</xdr:rowOff>
    </xdr:from>
    <xdr:ext cx="771525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749AA471-9CAC-4E02-9DD5-F5A4AFEFFEE0}"/>
            </a:ext>
          </a:extLst>
        </xdr:cNvPr>
        <xdr:cNvSpPr txBox="1"/>
      </xdr:nvSpPr>
      <xdr:spPr>
        <a:xfrm flipH="1" flipV="1">
          <a:off x="4480671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66</xdr:row>
      <xdr:rowOff>173765</xdr:rowOff>
    </xdr:from>
    <xdr:ext cx="771525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C16E94B-D02F-4FDD-BE21-B59226EB312C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581024</xdr:colOff>
      <xdr:row>66</xdr:row>
      <xdr:rowOff>173765</xdr:rowOff>
    </xdr:from>
    <xdr:ext cx="771525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9DC423BE-C27A-4D63-8485-3DCC6B7C933C}"/>
            </a:ext>
          </a:extLst>
        </xdr:cNvPr>
        <xdr:cNvSpPr txBox="1"/>
      </xdr:nvSpPr>
      <xdr:spPr>
        <a:xfrm flipH="1" flipV="1">
          <a:off x="4480671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58</xdr:row>
      <xdr:rowOff>173765</xdr:rowOff>
    </xdr:from>
    <xdr:ext cx="771525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A543AB87-774B-4C27-B26A-8B8862570017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60</xdr:row>
      <xdr:rowOff>173765</xdr:rowOff>
    </xdr:from>
    <xdr:ext cx="771525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313037C-9266-45DF-ABA6-B2DE1B0C9EBE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63</xdr:row>
      <xdr:rowOff>173765</xdr:rowOff>
    </xdr:from>
    <xdr:ext cx="771525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97E8CC52-D2D0-42CC-8273-774454F3D53C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3DE1B25B-2552-474A-A455-6CE492992ABB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E171E3C-CFDD-4841-B242-1A2772924A0F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65</xdr:row>
      <xdr:rowOff>173765</xdr:rowOff>
    </xdr:from>
    <xdr:ext cx="771525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934F14D2-67EE-4D61-8D4C-0B2D78F1A55E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65</xdr:row>
      <xdr:rowOff>173765</xdr:rowOff>
    </xdr:from>
    <xdr:ext cx="771525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B3CF92F3-4B24-4228-B39C-5232B34538C1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66</xdr:row>
      <xdr:rowOff>173765</xdr:rowOff>
    </xdr:from>
    <xdr:ext cx="771525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89E4BDF3-36D8-48D3-B39C-B5212D560602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60</xdr:row>
      <xdr:rowOff>173765</xdr:rowOff>
    </xdr:from>
    <xdr:ext cx="771525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D9C1915-223F-45E9-B380-724EAA70C9E8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61</xdr:row>
      <xdr:rowOff>173765</xdr:rowOff>
    </xdr:from>
    <xdr:ext cx="771525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B9E08BB-472B-4790-98CB-A0B145505B45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60</xdr:row>
      <xdr:rowOff>173765</xdr:rowOff>
    </xdr:from>
    <xdr:ext cx="771525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354ED967-D461-472D-B662-EBFD3F9DE672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62</xdr:row>
      <xdr:rowOff>173765</xdr:rowOff>
    </xdr:from>
    <xdr:ext cx="771525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8CDE6BE5-C6CA-4F8D-B41B-B63958E9B9C6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62</xdr:row>
      <xdr:rowOff>173765</xdr:rowOff>
    </xdr:from>
    <xdr:ext cx="771525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5CC81C27-7F3D-4DCE-B6A0-112C14B3DB4F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63</xdr:row>
      <xdr:rowOff>173765</xdr:rowOff>
    </xdr:from>
    <xdr:ext cx="771525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E27F520-A67D-41FB-A45C-F34EAF20A1AB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62</xdr:row>
      <xdr:rowOff>173765</xdr:rowOff>
    </xdr:from>
    <xdr:ext cx="771525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85C6FB2-79B5-4579-AA1C-6F2CBCAB67F3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B30B03ED-DAAF-4509-BB79-899764F3365B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7265E350-6290-43F7-A610-3AC257DC4C8C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32B7EC3B-9ED6-47AC-8768-D8B2F27EB9AC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14CC2325-E1D0-4BDB-82A1-C9A3FB1CB588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65</xdr:row>
      <xdr:rowOff>173765</xdr:rowOff>
    </xdr:from>
    <xdr:ext cx="771525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5E7AF5B1-53A3-46C7-B90B-E42397B35607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64</xdr:row>
      <xdr:rowOff>173765</xdr:rowOff>
    </xdr:from>
    <xdr:ext cx="771525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5FB1CBC4-8BAE-406D-A16A-D53827F1883A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66</xdr:row>
      <xdr:rowOff>173765</xdr:rowOff>
    </xdr:from>
    <xdr:ext cx="771525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8D71F5AC-2E8D-4B96-8648-32A6F12C2A79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66</xdr:row>
      <xdr:rowOff>173765</xdr:rowOff>
    </xdr:from>
    <xdr:ext cx="771525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52D800DD-E846-4CEF-8478-3733B00FF1C0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581024</xdr:colOff>
      <xdr:row>66</xdr:row>
      <xdr:rowOff>173765</xdr:rowOff>
    </xdr:from>
    <xdr:ext cx="771525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AD57F712-2B50-406C-A22B-0F56FC233700}"/>
            </a:ext>
          </a:extLst>
        </xdr:cNvPr>
        <xdr:cNvSpPr txBox="1"/>
      </xdr:nvSpPr>
      <xdr:spPr>
        <a:xfrm flipH="1" flipV="1">
          <a:off x="8391524" y="11648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84</xdr:row>
      <xdr:rowOff>173765</xdr:rowOff>
    </xdr:from>
    <xdr:ext cx="771525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FCA74B25-C13B-4E57-8394-1CE97518DAE4}"/>
            </a:ext>
          </a:extLst>
        </xdr:cNvPr>
        <xdr:cNvSpPr txBox="1"/>
      </xdr:nvSpPr>
      <xdr:spPr>
        <a:xfrm flipH="1" flipV="1">
          <a:off x="1701612" y="1952632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84</xdr:row>
      <xdr:rowOff>173765</xdr:rowOff>
    </xdr:from>
    <xdr:ext cx="771525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1FA88D3C-D4D8-44C9-A644-5426AD5EB803}"/>
            </a:ext>
          </a:extLst>
        </xdr:cNvPr>
        <xdr:cNvSpPr txBox="1"/>
      </xdr:nvSpPr>
      <xdr:spPr>
        <a:xfrm flipH="1" flipV="1">
          <a:off x="1701612" y="19526324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67</xdr:row>
      <xdr:rowOff>173765</xdr:rowOff>
    </xdr:from>
    <xdr:ext cx="771525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E8D98573-7529-4DD4-B4A1-0482AD8C93CB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68</xdr:row>
      <xdr:rowOff>173765</xdr:rowOff>
    </xdr:from>
    <xdr:ext cx="771525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CBBA611-6631-4711-8FA5-276A3CF9F2C8}"/>
            </a:ext>
          </a:extLst>
        </xdr:cNvPr>
        <xdr:cNvSpPr txBox="1"/>
      </xdr:nvSpPr>
      <xdr:spPr>
        <a:xfrm flipH="1" flipV="1">
          <a:off x="8391524" y="114580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581024</xdr:colOff>
      <xdr:row>67</xdr:row>
      <xdr:rowOff>173765</xdr:rowOff>
    </xdr:from>
    <xdr:ext cx="771525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6AF547EE-1A57-4B3C-93DE-0B05D97E69CF}"/>
            </a:ext>
          </a:extLst>
        </xdr:cNvPr>
        <xdr:cNvSpPr txBox="1"/>
      </xdr:nvSpPr>
      <xdr:spPr>
        <a:xfrm flipH="1" flipV="1">
          <a:off x="8391524" y="11267589"/>
          <a:ext cx="771525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9E69-18CB-48A0-B830-AFE4F1229CDA}">
  <dimension ref="A1:AC116"/>
  <sheetViews>
    <sheetView tabSelected="1" zoomScale="70" zoomScaleNormal="70" workbookViewId="0">
      <selection activeCell="M28" sqref="M28"/>
    </sheetView>
  </sheetViews>
  <sheetFormatPr defaultColWidth="9.125" defaultRowHeight="14.25"/>
  <cols>
    <col min="1" max="1" width="14.75" style="21" bestFit="1" customWidth="1"/>
    <col min="2" max="2" width="15.25" style="21" bestFit="1" customWidth="1"/>
    <col min="3" max="3" width="11.125" style="21" bestFit="1" customWidth="1"/>
    <col min="4" max="4" width="10" style="21" bestFit="1" customWidth="1"/>
    <col min="5" max="5" width="5.625" style="21" bestFit="1" customWidth="1"/>
    <col min="6" max="6" width="5.5" style="21" bestFit="1" customWidth="1"/>
    <col min="7" max="8" width="13.25" style="21" bestFit="1" customWidth="1"/>
    <col min="9" max="9" width="15.625" style="21" bestFit="1" customWidth="1"/>
    <col min="10" max="10" width="9.25" style="21" bestFit="1" customWidth="1"/>
    <col min="11" max="11" width="12.125" style="21" bestFit="1" customWidth="1"/>
    <col min="12" max="12" width="9" style="21" bestFit="1" customWidth="1"/>
    <col min="13" max="13" width="9.25" style="21" bestFit="1" customWidth="1"/>
    <col min="14" max="14" width="14.625" style="21" bestFit="1" customWidth="1"/>
    <col min="15" max="15" width="12.125" style="21" bestFit="1" customWidth="1"/>
    <col min="16" max="16" width="10.875" style="21" bestFit="1" customWidth="1"/>
    <col min="17" max="17" width="12.75" style="21" bestFit="1" customWidth="1"/>
    <col min="18" max="18" width="15.5" style="21" bestFit="1" customWidth="1"/>
    <col min="19" max="19" width="15.25" style="21" bestFit="1" customWidth="1"/>
    <col min="20" max="20" width="9" style="21" bestFit="1" customWidth="1"/>
    <col min="21" max="21" width="9.25" style="21" bestFit="1" customWidth="1"/>
    <col min="22" max="22" width="12.375" style="21" bestFit="1" customWidth="1"/>
    <col min="23" max="23" width="9" style="21" bestFit="1" customWidth="1"/>
    <col min="24" max="24" width="9.25" style="21" bestFit="1" customWidth="1"/>
    <col min="25" max="25" width="8.25" style="21" bestFit="1" customWidth="1"/>
    <col min="26" max="26" width="9" style="21" bestFit="1" customWidth="1"/>
    <col min="27" max="27" width="9.25" style="21" bestFit="1" customWidth="1"/>
    <col min="28" max="28" width="10.125" style="21" bestFit="1" customWidth="1"/>
    <col min="29" max="29" width="9" style="21" bestFit="1" customWidth="1"/>
    <col min="30" max="16384" width="9.125" style="21"/>
  </cols>
  <sheetData>
    <row r="1" spans="1:20" ht="18.75">
      <c r="A1" s="20" t="s">
        <v>58</v>
      </c>
      <c r="B1" s="27" t="s">
        <v>82</v>
      </c>
      <c r="C1" s="27"/>
      <c r="D1" s="27"/>
    </row>
    <row r="2" spans="1:20" ht="18.75">
      <c r="A2" s="20" t="s">
        <v>59</v>
      </c>
      <c r="B2" s="27">
        <v>23160014</v>
      </c>
      <c r="C2" s="27"/>
      <c r="D2" s="27"/>
    </row>
    <row r="4" spans="1:20" ht="1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12</v>
      </c>
      <c r="I4" s="31"/>
      <c r="J4" s="31"/>
      <c r="K4" s="31"/>
      <c r="L4" s="31"/>
      <c r="M4" s="31" t="s">
        <v>16</v>
      </c>
      <c r="N4" s="31"/>
      <c r="O4" s="31"/>
      <c r="P4" s="31"/>
      <c r="Q4" s="31" t="s">
        <v>17</v>
      </c>
      <c r="R4" s="31"/>
      <c r="S4" s="31"/>
      <c r="T4" s="31"/>
    </row>
    <row r="5" spans="1:20" ht="15">
      <c r="A5" s="31"/>
      <c r="B5" s="31"/>
      <c r="C5" s="31"/>
      <c r="D5" s="31"/>
      <c r="E5" s="31"/>
      <c r="F5" s="31"/>
      <c r="G5" s="31"/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13</v>
      </c>
      <c r="N5" s="3" t="s">
        <v>8</v>
      </c>
      <c r="O5" s="3" t="s">
        <v>14</v>
      </c>
      <c r="P5" s="3" t="s">
        <v>15</v>
      </c>
      <c r="Q5" s="3" t="s">
        <v>7</v>
      </c>
      <c r="R5" s="3" t="s">
        <v>8</v>
      </c>
      <c r="S5" s="3" t="s">
        <v>55</v>
      </c>
      <c r="T5" s="3" t="s">
        <v>15</v>
      </c>
    </row>
    <row r="6" spans="1:20" ht="15">
      <c r="A6" s="14" t="s">
        <v>69</v>
      </c>
      <c r="B6" s="4" t="s">
        <v>26</v>
      </c>
      <c r="C6" s="4">
        <v>400</v>
      </c>
      <c r="D6" s="4">
        <v>3.26</v>
      </c>
      <c r="E6" s="4">
        <v>6.2</v>
      </c>
      <c r="F6" s="4">
        <v>10</v>
      </c>
      <c r="G6" s="4">
        <v>15</v>
      </c>
      <c r="H6" s="4" t="s">
        <v>27</v>
      </c>
      <c r="I6" s="12" t="s">
        <v>85</v>
      </c>
      <c r="J6" s="4">
        <v>10</v>
      </c>
      <c r="K6" s="4">
        <v>10</v>
      </c>
      <c r="L6" s="4">
        <v>1</v>
      </c>
      <c r="M6" s="4" t="s">
        <v>27</v>
      </c>
      <c r="N6" s="4" t="s">
        <v>92</v>
      </c>
      <c r="O6" s="4">
        <v>16</v>
      </c>
      <c r="P6" s="4">
        <v>1</v>
      </c>
      <c r="Q6" s="4" t="s">
        <v>27</v>
      </c>
      <c r="R6" s="4" t="s">
        <v>64</v>
      </c>
      <c r="S6" s="13" t="s">
        <v>93</v>
      </c>
      <c r="T6" s="4">
        <v>1</v>
      </c>
    </row>
    <row r="7" spans="1:20" ht="15">
      <c r="A7" s="14" t="s">
        <v>34</v>
      </c>
      <c r="B7" s="4" t="s">
        <v>26</v>
      </c>
      <c r="C7" s="4">
        <v>400</v>
      </c>
      <c r="D7" s="4">
        <v>1.2</v>
      </c>
      <c r="E7" s="4">
        <v>2.2200000000000002</v>
      </c>
      <c r="F7" s="4">
        <v>3</v>
      </c>
      <c r="G7" s="4" t="s">
        <v>88</v>
      </c>
      <c r="H7" s="4" t="s">
        <v>27</v>
      </c>
      <c r="I7" s="10" t="s">
        <v>86</v>
      </c>
      <c r="J7" s="4">
        <v>3</v>
      </c>
      <c r="K7" s="4">
        <v>50</v>
      </c>
      <c r="L7" s="4">
        <v>1</v>
      </c>
      <c r="M7" s="4" t="s">
        <v>27</v>
      </c>
      <c r="N7" s="4" t="s">
        <v>91</v>
      </c>
      <c r="O7" s="4">
        <v>6</v>
      </c>
      <c r="P7" s="4">
        <v>1</v>
      </c>
      <c r="Q7" s="4" t="s">
        <v>27</v>
      </c>
      <c r="R7" s="4" t="s">
        <v>94</v>
      </c>
      <c r="S7" s="13" t="s">
        <v>95</v>
      </c>
      <c r="T7" s="4">
        <v>1</v>
      </c>
    </row>
    <row r="8" spans="1:20" ht="15">
      <c r="A8" s="14" t="s">
        <v>18</v>
      </c>
      <c r="B8" s="4" t="s">
        <v>26</v>
      </c>
      <c r="C8" s="4">
        <v>400</v>
      </c>
      <c r="D8" s="4">
        <v>1.69</v>
      </c>
      <c r="E8" s="4">
        <v>3.34</v>
      </c>
      <c r="F8" s="4">
        <v>4</v>
      </c>
      <c r="G8" s="4">
        <v>6</v>
      </c>
      <c r="H8" s="4" t="s">
        <v>27</v>
      </c>
      <c r="I8" s="10" t="s">
        <v>87</v>
      </c>
      <c r="J8" s="4">
        <v>4</v>
      </c>
      <c r="K8" s="4">
        <v>50</v>
      </c>
      <c r="L8" s="4">
        <v>1</v>
      </c>
      <c r="M8" s="4" t="s">
        <v>27</v>
      </c>
      <c r="N8" s="4" t="s">
        <v>91</v>
      </c>
      <c r="O8" s="4">
        <v>6</v>
      </c>
      <c r="P8" s="4">
        <v>1</v>
      </c>
      <c r="Q8" s="4" t="s">
        <v>27</v>
      </c>
      <c r="R8" s="4" t="s">
        <v>94</v>
      </c>
      <c r="S8" s="13" t="s">
        <v>95</v>
      </c>
      <c r="T8" s="4">
        <v>1</v>
      </c>
    </row>
    <row r="9" spans="1:20" ht="15">
      <c r="A9" s="14" t="s">
        <v>19</v>
      </c>
      <c r="B9" s="4" t="s">
        <v>26</v>
      </c>
      <c r="C9" s="4">
        <v>400</v>
      </c>
      <c r="D9" s="4">
        <v>1.69</v>
      </c>
      <c r="E9" s="4">
        <v>3.34</v>
      </c>
      <c r="F9" s="4">
        <v>4</v>
      </c>
      <c r="G9" s="4">
        <v>6</v>
      </c>
      <c r="H9" s="4" t="s">
        <v>27</v>
      </c>
      <c r="I9" s="10" t="s">
        <v>87</v>
      </c>
      <c r="J9" s="4">
        <v>4</v>
      </c>
      <c r="K9" s="4">
        <v>50</v>
      </c>
      <c r="L9" s="4">
        <v>1</v>
      </c>
      <c r="M9" s="4" t="s">
        <v>27</v>
      </c>
      <c r="N9" s="4" t="s">
        <v>91</v>
      </c>
      <c r="O9" s="4">
        <v>6</v>
      </c>
      <c r="P9" s="4">
        <v>1</v>
      </c>
      <c r="Q9" s="4" t="s">
        <v>27</v>
      </c>
      <c r="R9" s="4" t="s">
        <v>94</v>
      </c>
      <c r="S9" s="13" t="s">
        <v>95</v>
      </c>
      <c r="T9" s="4">
        <v>1</v>
      </c>
    </row>
    <row r="10" spans="1:20" ht="15">
      <c r="A10" s="14" t="s">
        <v>72</v>
      </c>
      <c r="B10" s="4" t="s">
        <v>26</v>
      </c>
      <c r="C10" s="4">
        <v>400</v>
      </c>
      <c r="D10" s="4">
        <v>3.26</v>
      </c>
      <c r="E10" s="4">
        <v>6.2</v>
      </c>
      <c r="F10" s="4">
        <v>10</v>
      </c>
      <c r="G10" s="4">
        <v>15</v>
      </c>
      <c r="H10" s="4" t="s">
        <v>27</v>
      </c>
      <c r="I10" s="12" t="s">
        <v>85</v>
      </c>
      <c r="J10" s="4">
        <v>10</v>
      </c>
      <c r="K10" s="4">
        <v>10</v>
      </c>
      <c r="L10" s="4">
        <v>1</v>
      </c>
      <c r="M10" s="4" t="s">
        <v>27</v>
      </c>
      <c r="N10" s="4" t="s">
        <v>92</v>
      </c>
      <c r="O10" s="4">
        <v>16</v>
      </c>
      <c r="P10" s="4">
        <v>1</v>
      </c>
      <c r="Q10" s="4" t="s">
        <v>27</v>
      </c>
      <c r="R10" s="4" t="s">
        <v>64</v>
      </c>
      <c r="S10" s="13" t="s">
        <v>93</v>
      </c>
      <c r="T10" s="4">
        <v>1</v>
      </c>
    </row>
    <row r="11" spans="1:20" ht="15">
      <c r="A11" s="14" t="s">
        <v>36</v>
      </c>
      <c r="B11" s="4" t="s">
        <v>26</v>
      </c>
      <c r="C11" s="4">
        <v>400</v>
      </c>
      <c r="D11" s="4">
        <v>1.22</v>
      </c>
      <c r="E11" s="4" t="s">
        <v>83</v>
      </c>
      <c r="F11" s="4">
        <v>3</v>
      </c>
      <c r="G11" s="4" t="s">
        <v>88</v>
      </c>
      <c r="H11" s="4" t="s">
        <v>27</v>
      </c>
      <c r="I11" s="10" t="s">
        <v>86</v>
      </c>
      <c r="J11" s="4">
        <v>3</v>
      </c>
      <c r="K11" s="4">
        <v>50</v>
      </c>
      <c r="L11" s="4">
        <v>1</v>
      </c>
      <c r="M11" s="4" t="s">
        <v>27</v>
      </c>
      <c r="N11" s="4" t="s">
        <v>91</v>
      </c>
      <c r="O11" s="4">
        <v>6</v>
      </c>
      <c r="P11" s="4">
        <v>1</v>
      </c>
      <c r="Q11" s="4" t="s">
        <v>27</v>
      </c>
      <c r="R11" s="4" t="s">
        <v>94</v>
      </c>
      <c r="S11" s="13" t="s">
        <v>95</v>
      </c>
      <c r="T11" s="4">
        <v>1</v>
      </c>
    </row>
    <row r="12" spans="1:20" ht="15">
      <c r="A12" s="14" t="s">
        <v>20</v>
      </c>
      <c r="B12" s="4" t="s">
        <v>26</v>
      </c>
      <c r="C12" s="4">
        <v>230</v>
      </c>
      <c r="D12" s="4">
        <v>1.69</v>
      </c>
      <c r="E12" s="4">
        <v>10.039999999999999</v>
      </c>
      <c r="F12" s="4">
        <v>13</v>
      </c>
      <c r="G12" s="4">
        <v>19.5</v>
      </c>
      <c r="H12" s="4" t="s">
        <v>27</v>
      </c>
      <c r="I12" s="4" t="s">
        <v>84</v>
      </c>
      <c r="J12" s="4">
        <v>13</v>
      </c>
      <c r="K12" s="4">
        <v>7.5</v>
      </c>
      <c r="L12" s="4">
        <v>1</v>
      </c>
      <c r="M12" s="4" t="s">
        <v>27</v>
      </c>
      <c r="N12" s="22" t="s">
        <v>90</v>
      </c>
      <c r="O12" s="4">
        <v>20</v>
      </c>
      <c r="P12" s="4">
        <v>1</v>
      </c>
      <c r="Q12" s="4" t="s">
        <v>27</v>
      </c>
      <c r="R12" s="4" t="s">
        <v>96</v>
      </c>
      <c r="S12" s="13" t="s">
        <v>97</v>
      </c>
      <c r="T12" s="4">
        <v>1</v>
      </c>
    </row>
    <row r="13" spans="1:20" ht="15">
      <c r="A13" s="14" t="s">
        <v>21</v>
      </c>
      <c r="B13" s="4" t="s">
        <v>26</v>
      </c>
      <c r="C13" s="4">
        <v>230</v>
      </c>
      <c r="D13" s="4">
        <v>1.67</v>
      </c>
      <c r="E13" s="4">
        <v>9.93</v>
      </c>
      <c r="F13" s="4">
        <v>10</v>
      </c>
      <c r="G13" s="4">
        <v>15</v>
      </c>
      <c r="H13" s="4" t="s">
        <v>27</v>
      </c>
      <c r="I13" s="12" t="s">
        <v>85</v>
      </c>
      <c r="J13" s="4">
        <v>10</v>
      </c>
      <c r="K13" s="4">
        <v>10</v>
      </c>
      <c r="L13" s="4">
        <v>1</v>
      </c>
      <c r="M13" s="4" t="s">
        <v>27</v>
      </c>
      <c r="N13" s="4" t="s">
        <v>89</v>
      </c>
      <c r="O13" s="4">
        <v>16</v>
      </c>
      <c r="P13" s="4">
        <v>1</v>
      </c>
      <c r="Q13" s="4" t="s">
        <v>27</v>
      </c>
      <c r="R13" s="4" t="s">
        <v>64</v>
      </c>
      <c r="S13" s="13" t="s">
        <v>93</v>
      </c>
      <c r="T13" s="4">
        <v>1</v>
      </c>
    </row>
    <row r="14" spans="1:20" ht="15">
      <c r="A14" s="14" t="s">
        <v>75</v>
      </c>
      <c r="B14" s="4" t="s">
        <v>26</v>
      </c>
      <c r="C14" s="4">
        <v>400</v>
      </c>
      <c r="D14" s="4">
        <v>3.33</v>
      </c>
      <c r="E14" s="4">
        <v>6.34</v>
      </c>
      <c r="F14" s="4">
        <v>10</v>
      </c>
      <c r="G14" s="4">
        <v>15</v>
      </c>
      <c r="H14" s="4" t="s">
        <v>27</v>
      </c>
      <c r="I14" s="12" t="s">
        <v>85</v>
      </c>
      <c r="J14" s="4">
        <v>10</v>
      </c>
      <c r="K14" s="4">
        <v>10</v>
      </c>
      <c r="L14" s="4">
        <v>1</v>
      </c>
      <c r="M14" s="4" t="s">
        <v>27</v>
      </c>
      <c r="N14" s="4" t="s">
        <v>92</v>
      </c>
      <c r="O14" s="4">
        <v>16</v>
      </c>
      <c r="P14" s="4">
        <v>1</v>
      </c>
      <c r="Q14" s="4" t="s">
        <v>27</v>
      </c>
      <c r="R14" s="4" t="s">
        <v>64</v>
      </c>
      <c r="S14" s="13" t="s">
        <v>93</v>
      </c>
      <c r="T14" s="4">
        <v>1</v>
      </c>
    </row>
    <row r="15" spans="1:20" ht="15">
      <c r="A15" s="14" t="s">
        <v>38</v>
      </c>
      <c r="B15" s="4" t="s">
        <v>26</v>
      </c>
      <c r="C15" s="4">
        <v>400</v>
      </c>
      <c r="D15" s="4">
        <v>1.2</v>
      </c>
      <c r="E15" s="4">
        <v>2.2200000000000002</v>
      </c>
      <c r="F15" s="4">
        <v>3</v>
      </c>
      <c r="G15" s="4" t="s">
        <v>88</v>
      </c>
      <c r="H15" s="4" t="s">
        <v>27</v>
      </c>
      <c r="I15" s="10" t="s">
        <v>86</v>
      </c>
      <c r="J15" s="4">
        <v>3</v>
      </c>
      <c r="K15" s="4">
        <v>50</v>
      </c>
      <c r="L15" s="4">
        <v>1</v>
      </c>
      <c r="M15" s="4" t="s">
        <v>27</v>
      </c>
      <c r="N15" s="4" t="s">
        <v>91</v>
      </c>
      <c r="O15" s="4">
        <v>6</v>
      </c>
      <c r="P15" s="4">
        <v>1</v>
      </c>
      <c r="Q15" s="4" t="s">
        <v>27</v>
      </c>
      <c r="R15" s="4" t="s">
        <v>94</v>
      </c>
      <c r="S15" s="13" t="s">
        <v>95</v>
      </c>
      <c r="T15" s="4">
        <v>1</v>
      </c>
    </row>
    <row r="16" spans="1:20" ht="15">
      <c r="A16" s="14" t="s">
        <v>22</v>
      </c>
      <c r="B16" s="4" t="s">
        <v>26</v>
      </c>
      <c r="C16" s="4">
        <v>230</v>
      </c>
      <c r="D16" s="4">
        <v>1.69</v>
      </c>
      <c r="E16" s="4">
        <v>10.039999999999999</v>
      </c>
      <c r="F16" s="4">
        <v>13</v>
      </c>
      <c r="G16" s="4">
        <v>19.5</v>
      </c>
      <c r="H16" s="4" t="s">
        <v>27</v>
      </c>
      <c r="I16" s="4" t="s">
        <v>84</v>
      </c>
      <c r="J16" s="4">
        <v>13</v>
      </c>
      <c r="K16" s="4">
        <v>7.5</v>
      </c>
      <c r="L16" s="4">
        <v>1</v>
      </c>
      <c r="M16" s="4" t="s">
        <v>27</v>
      </c>
      <c r="N16" s="22" t="s">
        <v>90</v>
      </c>
      <c r="O16" s="4">
        <v>20</v>
      </c>
      <c r="P16" s="4">
        <v>1</v>
      </c>
      <c r="Q16" s="4" t="s">
        <v>27</v>
      </c>
      <c r="R16" s="4" t="s">
        <v>96</v>
      </c>
      <c r="S16" s="13" t="s">
        <v>97</v>
      </c>
      <c r="T16" s="4">
        <v>1</v>
      </c>
    </row>
    <row r="17" spans="1:20" ht="15">
      <c r="A17" s="14" t="s">
        <v>23</v>
      </c>
      <c r="B17" s="4" t="s">
        <v>26</v>
      </c>
      <c r="C17" s="4">
        <v>230</v>
      </c>
      <c r="D17" s="4">
        <v>1.67</v>
      </c>
      <c r="E17" s="4">
        <v>9.93</v>
      </c>
      <c r="F17" s="4">
        <v>10</v>
      </c>
      <c r="G17" s="4">
        <v>15</v>
      </c>
      <c r="H17" s="4" t="s">
        <v>27</v>
      </c>
      <c r="I17" s="12" t="s">
        <v>85</v>
      </c>
      <c r="J17" s="4">
        <v>10</v>
      </c>
      <c r="K17" s="4">
        <v>10</v>
      </c>
      <c r="L17" s="4">
        <v>1</v>
      </c>
      <c r="M17" s="4" t="s">
        <v>27</v>
      </c>
      <c r="N17" s="4" t="s">
        <v>89</v>
      </c>
      <c r="O17" s="4">
        <v>16</v>
      </c>
      <c r="P17" s="4">
        <v>1</v>
      </c>
      <c r="Q17" s="4" t="s">
        <v>27</v>
      </c>
      <c r="R17" s="4" t="s">
        <v>64</v>
      </c>
      <c r="S17" s="13" t="s">
        <v>93</v>
      </c>
      <c r="T17" s="4">
        <v>1</v>
      </c>
    </row>
    <row r="18" spans="1:20" ht="15">
      <c r="A18" s="14" t="s">
        <v>78</v>
      </c>
      <c r="B18" s="4" t="s">
        <v>26</v>
      </c>
      <c r="C18" s="4">
        <v>400</v>
      </c>
      <c r="D18" s="4">
        <v>3.3</v>
      </c>
      <c r="E18" s="4">
        <v>6.27</v>
      </c>
      <c r="F18" s="4">
        <v>10</v>
      </c>
      <c r="G18" s="4">
        <v>15</v>
      </c>
      <c r="H18" s="4" t="s">
        <v>27</v>
      </c>
      <c r="I18" s="12" t="s">
        <v>85</v>
      </c>
      <c r="J18" s="4">
        <v>10</v>
      </c>
      <c r="K18" s="4">
        <v>10</v>
      </c>
      <c r="L18" s="4">
        <v>1</v>
      </c>
      <c r="M18" s="4" t="s">
        <v>27</v>
      </c>
      <c r="N18" s="4" t="s">
        <v>92</v>
      </c>
      <c r="O18" s="4">
        <v>16</v>
      </c>
      <c r="P18" s="4">
        <v>1</v>
      </c>
      <c r="Q18" s="4" t="s">
        <v>27</v>
      </c>
      <c r="R18" s="4" t="s">
        <v>64</v>
      </c>
      <c r="S18" s="13" t="s">
        <v>93</v>
      </c>
      <c r="T18" s="4">
        <v>1</v>
      </c>
    </row>
    <row r="19" spans="1:20" ht="15">
      <c r="A19" s="14" t="s">
        <v>40</v>
      </c>
      <c r="B19" s="4" t="s">
        <v>26</v>
      </c>
      <c r="C19" s="4">
        <v>400</v>
      </c>
      <c r="D19" s="4">
        <v>1.2</v>
      </c>
      <c r="E19" s="4">
        <v>2.2200000000000002</v>
      </c>
      <c r="F19" s="4">
        <v>3</v>
      </c>
      <c r="G19" s="4" t="s">
        <v>88</v>
      </c>
      <c r="H19" s="4" t="s">
        <v>27</v>
      </c>
      <c r="I19" s="10" t="s">
        <v>86</v>
      </c>
      <c r="J19" s="4">
        <v>3</v>
      </c>
      <c r="K19" s="4">
        <v>50</v>
      </c>
      <c r="L19" s="4">
        <v>1</v>
      </c>
      <c r="M19" s="4" t="s">
        <v>27</v>
      </c>
      <c r="N19" s="4" t="s">
        <v>91</v>
      </c>
      <c r="O19" s="4">
        <v>6</v>
      </c>
      <c r="P19" s="4">
        <v>1</v>
      </c>
      <c r="Q19" s="4" t="s">
        <v>27</v>
      </c>
      <c r="R19" s="4" t="s">
        <v>94</v>
      </c>
      <c r="S19" s="13" t="s">
        <v>95</v>
      </c>
      <c r="T19" s="4">
        <v>1</v>
      </c>
    </row>
    <row r="20" spans="1:20" ht="15">
      <c r="A20" s="14" t="s">
        <v>24</v>
      </c>
      <c r="B20" s="4" t="s">
        <v>26</v>
      </c>
      <c r="C20" s="4">
        <v>230</v>
      </c>
      <c r="D20" s="4">
        <v>1.69</v>
      </c>
      <c r="E20" s="4">
        <v>10.039999999999999</v>
      </c>
      <c r="F20" s="4">
        <v>13</v>
      </c>
      <c r="G20" s="4">
        <v>19.5</v>
      </c>
      <c r="H20" s="4" t="s">
        <v>27</v>
      </c>
      <c r="I20" s="4" t="s">
        <v>84</v>
      </c>
      <c r="J20" s="4">
        <v>13</v>
      </c>
      <c r="K20" s="4">
        <v>7.5</v>
      </c>
      <c r="L20" s="4">
        <v>1</v>
      </c>
      <c r="M20" s="4" t="s">
        <v>27</v>
      </c>
      <c r="N20" s="22" t="s">
        <v>90</v>
      </c>
      <c r="O20" s="4">
        <v>20</v>
      </c>
      <c r="P20" s="4">
        <v>1</v>
      </c>
      <c r="Q20" s="4" t="s">
        <v>27</v>
      </c>
      <c r="R20" s="4" t="s">
        <v>96</v>
      </c>
      <c r="S20" s="13" t="s">
        <v>97</v>
      </c>
      <c r="T20" s="4">
        <v>1</v>
      </c>
    </row>
    <row r="21" spans="1:20" ht="15">
      <c r="A21" s="14" t="s">
        <v>25</v>
      </c>
      <c r="B21" s="4" t="s">
        <v>26</v>
      </c>
      <c r="C21" s="4">
        <v>230</v>
      </c>
      <c r="D21" s="4">
        <v>1.67</v>
      </c>
      <c r="E21" s="4">
        <v>9.93</v>
      </c>
      <c r="F21" s="4">
        <v>10</v>
      </c>
      <c r="G21" s="4">
        <v>15</v>
      </c>
      <c r="H21" s="4" t="s">
        <v>27</v>
      </c>
      <c r="I21" s="12" t="s">
        <v>85</v>
      </c>
      <c r="J21" s="4">
        <v>10</v>
      </c>
      <c r="K21" s="4">
        <v>10</v>
      </c>
      <c r="L21" s="4">
        <v>1</v>
      </c>
      <c r="M21" s="4" t="s">
        <v>27</v>
      </c>
      <c r="N21" s="4" t="s">
        <v>89</v>
      </c>
      <c r="O21" s="4">
        <v>16</v>
      </c>
      <c r="P21" s="4">
        <v>1</v>
      </c>
      <c r="Q21" s="4" t="s">
        <v>27</v>
      </c>
      <c r="R21" s="4" t="s">
        <v>64</v>
      </c>
      <c r="S21" s="13" t="s">
        <v>93</v>
      </c>
      <c r="T21" s="4">
        <v>1</v>
      </c>
    </row>
    <row r="22" spans="1:20" ht="15">
      <c r="A22" s="31" t="s">
        <v>12</v>
      </c>
      <c r="B22" s="2" t="s">
        <v>8</v>
      </c>
      <c r="C22" s="2" t="s">
        <v>15</v>
      </c>
    </row>
    <row r="23" spans="1:20" ht="15">
      <c r="A23" s="31"/>
      <c r="B23" s="10" t="s">
        <v>85</v>
      </c>
      <c r="C23" s="4">
        <v>7</v>
      </c>
    </row>
    <row r="24" spans="1:20" ht="15">
      <c r="A24" s="31"/>
      <c r="B24" s="10" t="s">
        <v>86</v>
      </c>
      <c r="C24" s="4">
        <v>4</v>
      </c>
    </row>
    <row r="25" spans="1:20" ht="15">
      <c r="A25" s="31"/>
      <c r="B25" s="10" t="s">
        <v>87</v>
      </c>
      <c r="C25" s="4">
        <v>2</v>
      </c>
    </row>
    <row r="26" spans="1:20" ht="15">
      <c r="A26" s="31"/>
      <c r="B26" s="4" t="s">
        <v>84</v>
      </c>
      <c r="C26" s="4">
        <v>3</v>
      </c>
      <c r="G26" s="24"/>
      <c r="H26" s="1"/>
      <c r="I26" s="1"/>
      <c r="M26" s="24"/>
      <c r="N26" s="1"/>
      <c r="O26" s="1"/>
    </row>
    <row r="27" spans="1:20" ht="15">
      <c r="A27" s="32" t="s">
        <v>16</v>
      </c>
      <c r="B27" s="2" t="s">
        <v>8</v>
      </c>
      <c r="C27" s="2" t="s">
        <v>15</v>
      </c>
    </row>
    <row r="28" spans="1:20" ht="15">
      <c r="A28" s="33"/>
      <c r="B28" s="4" t="s">
        <v>92</v>
      </c>
      <c r="C28" s="4">
        <v>7</v>
      </c>
    </row>
    <row r="29" spans="1:20" ht="15">
      <c r="A29" s="33"/>
      <c r="B29" s="4" t="s">
        <v>91</v>
      </c>
      <c r="C29" s="4">
        <v>6</v>
      </c>
    </row>
    <row r="30" spans="1:20" ht="15">
      <c r="A30" s="34"/>
      <c r="B30" s="25" t="s">
        <v>90</v>
      </c>
      <c r="C30" s="4">
        <v>3</v>
      </c>
    </row>
    <row r="31" spans="1:20" ht="15">
      <c r="A31" s="32" t="s">
        <v>17</v>
      </c>
      <c r="B31" s="2" t="s">
        <v>8</v>
      </c>
      <c r="C31" s="2" t="s">
        <v>15</v>
      </c>
    </row>
    <row r="32" spans="1:20" ht="15">
      <c r="A32" s="33"/>
      <c r="B32" s="4" t="s">
        <v>64</v>
      </c>
      <c r="C32" s="4">
        <v>7</v>
      </c>
    </row>
    <row r="33" spans="1:29" ht="15">
      <c r="A33" s="33"/>
      <c r="B33" s="4" t="s">
        <v>94</v>
      </c>
      <c r="C33" s="4">
        <v>6</v>
      </c>
    </row>
    <row r="34" spans="1:29" ht="15">
      <c r="A34" s="34"/>
      <c r="B34" s="4" t="s">
        <v>96</v>
      </c>
      <c r="C34" s="4">
        <v>3</v>
      </c>
    </row>
    <row r="36" spans="1:29" ht="15">
      <c r="A36" s="2" t="s">
        <v>0</v>
      </c>
      <c r="B36" s="2" t="s">
        <v>1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29</v>
      </c>
      <c r="H36" s="2" t="s">
        <v>6</v>
      </c>
      <c r="I36" s="2" t="s">
        <v>28</v>
      </c>
      <c r="J36" s="16" t="s">
        <v>12</v>
      </c>
      <c r="K36" s="17"/>
      <c r="L36" s="17"/>
      <c r="M36" s="17"/>
      <c r="N36" s="18"/>
      <c r="O36" s="16" t="s">
        <v>31</v>
      </c>
      <c r="P36" s="17"/>
      <c r="Q36" s="18"/>
    </row>
    <row r="37" spans="1:29" ht="15">
      <c r="A37" s="2"/>
      <c r="B37" s="2"/>
      <c r="C37" s="2"/>
      <c r="D37" s="2"/>
      <c r="E37" s="2"/>
      <c r="F37" s="2"/>
      <c r="G37" s="2"/>
      <c r="H37" s="2"/>
      <c r="I37" s="2"/>
      <c r="J37" s="3" t="s">
        <v>7</v>
      </c>
      <c r="K37" s="3" t="s">
        <v>8</v>
      </c>
      <c r="L37" s="3" t="s">
        <v>9</v>
      </c>
      <c r="M37" s="3" t="s">
        <v>10</v>
      </c>
      <c r="N37" s="3" t="s">
        <v>11</v>
      </c>
      <c r="O37" s="3" t="s">
        <v>7</v>
      </c>
      <c r="P37" s="3" t="s">
        <v>8</v>
      </c>
      <c r="Q37" s="3" t="s">
        <v>11</v>
      </c>
    </row>
    <row r="38" spans="1:29" ht="15">
      <c r="A38" s="14" t="s">
        <v>47</v>
      </c>
      <c r="B38" s="4" t="s">
        <v>32</v>
      </c>
      <c r="C38" s="4">
        <v>400</v>
      </c>
      <c r="D38" s="4">
        <v>20.329999999999998</v>
      </c>
      <c r="E38" s="4">
        <v>38.659999999999997</v>
      </c>
      <c r="F38" s="4">
        <v>40</v>
      </c>
      <c r="G38" s="4">
        <f t="shared" ref="G38:G45" si="0">1.5*F38</f>
        <v>60</v>
      </c>
      <c r="H38" s="4">
        <f>1.3 * F38</f>
        <v>52</v>
      </c>
      <c r="I38" s="5">
        <f t="shared" ref="I38:I45" si="1">H38/SQRT(3)</f>
        <v>30.02221399786054</v>
      </c>
      <c r="J38" s="4" t="s">
        <v>27</v>
      </c>
      <c r="K38" s="10" t="s">
        <v>98</v>
      </c>
      <c r="L38" s="4">
        <v>40</v>
      </c>
      <c r="M38" s="4">
        <v>30</v>
      </c>
      <c r="N38" s="4">
        <v>1</v>
      </c>
      <c r="O38" s="4" t="s">
        <v>27</v>
      </c>
      <c r="P38" s="4" t="s">
        <v>52</v>
      </c>
      <c r="Q38" s="4">
        <v>1</v>
      </c>
    </row>
    <row r="39" spans="1:29" ht="15">
      <c r="A39" s="14" t="s">
        <v>33</v>
      </c>
      <c r="B39" s="4" t="s">
        <v>32</v>
      </c>
      <c r="C39" s="4">
        <v>400</v>
      </c>
      <c r="D39" s="4">
        <v>20.11</v>
      </c>
      <c r="E39" s="4">
        <v>38.24</v>
      </c>
      <c r="F39" s="4">
        <v>40</v>
      </c>
      <c r="G39" s="4">
        <f t="shared" si="0"/>
        <v>60</v>
      </c>
      <c r="H39" s="4">
        <f t="shared" ref="H39:H45" si="2">1.3 * F39</f>
        <v>52</v>
      </c>
      <c r="I39" s="5">
        <f t="shared" si="1"/>
        <v>30.02221399786054</v>
      </c>
      <c r="J39" s="4" t="s">
        <v>27</v>
      </c>
      <c r="K39" s="10" t="s">
        <v>98</v>
      </c>
      <c r="L39" s="4">
        <v>40</v>
      </c>
      <c r="M39" s="4">
        <v>30</v>
      </c>
      <c r="N39" s="4">
        <v>1</v>
      </c>
      <c r="O39" s="4" t="s">
        <v>27</v>
      </c>
      <c r="P39" s="4" t="s">
        <v>52</v>
      </c>
      <c r="Q39" s="4">
        <v>1</v>
      </c>
    </row>
    <row r="40" spans="1:29" ht="15">
      <c r="A40" s="14" t="s">
        <v>48</v>
      </c>
      <c r="B40" s="4" t="s">
        <v>32</v>
      </c>
      <c r="C40" s="4">
        <v>400</v>
      </c>
      <c r="D40" s="4">
        <v>20.11</v>
      </c>
      <c r="E40" s="4">
        <v>38.24</v>
      </c>
      <c r="F40" s="4">
        <v>40</v>
      </c>
      <c r="G40" s="4">
        <f t="shared" si="0"/>
        <v>60</v>
      </c>
      <c r="H40" s="4">
        <f t="shared" si="2"/>
        <v>52</v>
      </c>
      <c r="I40" s="5">
        <f t="shared" si="1"/>
        <v>30.02221399786054</v>
      </c>
      <c r="J40" s="4" t="s">
        <v>27</v>
      </c>
      <c r="K40" s="10" t="s">
        <v>98</v>
      </c>
      <c r="L40" s="4">
        <v>40</v>
      </c>
      <c r="M40" s="4">
        <v>30</v>
      </c>
      <c r="N40" s="4">
        <v>1</v>
      </c>
      <c r="O40" s="4" t="s">
        <v>27</v>
      </c>
      <c r="P40" s="4" t="s">
        <v>52</v>
      </c>
      <c r="Q40" s="4">
        <v>1</v>
      </c>
    </row>
    <row r="41" spans="1:29" ht="15">
      <c r="A41" s="14" t="s">
        <v>35</v>
      </c>
      <c r="B41" s="4" t="s">
        <v>32</v>
      </c>
      <c r="C41" s="4">
        <v>400</v>
      </c>
      <c r="D41" s="4">
        <v>20.11</v>
      </c>
      <c r="E41" s="4">
        <v>38.24</v>
      </c>
      <c r="F41" s="4">
        <v>40</v>
      </c>
      <c r="G41" s="4">
        <f t="shared" si="0"/>
        <v>60</v>
      </c>
      <c r="H41" s="4">
        <f t="shared" si="2"/>
        <v>52</v>
      </c>
      <c r="I41" s="5">
        <f t="shared" si="1"/>
        <v>30.02221399786054</v>
      </c>
      <c r="J41" s="4" t="s">
        <v>27</v>
      </c>
      <c r="K41" s="10" t="s">
        <v>98</v>
      </c>
      <c r="L41" s="4">
        <v>40</v>
      </c>
      <c r="M41" s="4">
        <v>30</v>
      </c>
      <c r="N41" s="4">
        <v>1</v>
      </c>
      <c r="O41" s="4" t="s">
        <v>27</v>
      </c>
      <c r="P41" s="4" t="s">
        <v>52</v>
      </c>
      <c r="Q41" s="4">
        <v>1</v>
      </c>
    </row>
    <row r="42" spans="1:29" ht="15">
      <c r="A42" s="14" t="s">
        <v>49</v>
      </c>
      <c r="B42" s="4" t="s">
        <v>32</v>
      </c>
      <c r="C42" s="4">
        <v>400</v>
      </c>
      <c r="D42" s="4">
        <v>20.329999999999998</v>
      </c>
      <c r="E42" s="4">
        <v>38.659999999999997</v>
      </c>
      <c r="F42" s="4">
        <v>40</v>
      </c>
      <c r="G42" s="4">
        <f t="shared" si="0"/>
        <v>60</v>
      </c>
      <c r="H42" s="4">
        <f t="shared" si="2"/>
        <v>52</v>
      </c>
      <c r="I42" s="5">
        <f t="shared" si="1"/>
        <v>30.02221399786054</v>
      </c>
      <c r="J42" s="4" t="s">
        <v>27</v>
      </c>
      <c r="K42" s="10" t="s">
        <v>98</v>
      </c>
      <c r="L42" s="4">
        <v>40</v>
      </c>
      <c r="M42" s="4">
        <v>30</v>
      </c>
      <c r="N42" s="4">
        <v>1</v>
      </c>
      <c r="O42" s="4" t="s">
        <v>27</v>
      </c>
      <c r="P42" s="4" t="s">
        <v>52</v>
      </c>
      <c r="Q42" s="4">
        <v>1</v>
      </c>
    </row>
    <row r="43" spans="1:29" ht="15">
      <c r="A43" s="14" t="s">
        <v>37</v>
      </c>
      <c r="B43" s="4" t="s">
        <v>32</v>
      </c>
      <c r="C43" s="4">
        <v>400</v>
      </c>
      <c r="D43" s="4">
        <v>20.11</v>
      </c>
      <c r="E43" s="4">
        <v>38.24</v>
      </c>
      <c r="F43" s="4">
        <v>40</v>
      </c>
      <c r="G43" s="4">
        <f t="shared" si="0"/>
        <v>60</v>
      </c>
      <c r="H43" s="4">
        <f t="shared" si="2"/>
        <v>52</v>
      </c>
      <c r="I43" s="5">
        <f t="shared" si="1"/>
        <v>30.02221399786054</v>
      </c>
      <c r="J43" s="4" t="s">
        <v>27</v>
      </c>
      <c r="K43" s="10" t="s">
        <v>98</v>
      </c>
      <c r="L43" s="4">
        <v>40</v>
      </c>
      <c r="M43" s="4">
        <v>30</v>
      </c>
      <c r="N43" s="4">
        <v>1</v>
      </c>
      <c r="O43" s="4" t="s">
        <v>27</v>
      </c>
      <c r="P43" s="4" t="s">
        <v>52</v>
      </c>
      <c r="Q43" s="4">
        <v>1</v>
      </c>
    </row>
    <row r="44" spans="1:29" ht="15">
      <c r="A44" s="14" t="s">
        <v>50</v>
      </c>
      <c r="B44" s="4" t="s">
        <v>32</v>
      </c>
      <c r="C44" s="4">
        <v>400</v>
      </c>
      <c r="D44" s="4">
        <v>20.11</v>
      </c>
      <c r="E44" s="4">
        <v>38.24</v>
      </c>
      <c r="F44" s="4">
        <v>40</v>
      </c>
      <c r="G44" s="4">
        <f t="shared" si="0"/>
        <v>60</v>
      </c>
      <c r="H44" s="4">
        <f t="shared" si="2"/>
        <v>52</v>
      </c>
      <c r="I44" s="5">
        <f t="shared" si="1"/>
        <v>30.02221399786054</v>
      </c>
      <c r="J44" s="4" t="s">
        <v>27</v>
      </c>
      <c r="K44" s="10" t="s">
        <v>98</v>
      </c>
      <c r="L44" s="4">
        <v>40</v>
      </c>
      <c r="M44" s="4">
        <v>30</v>
      </c>
      <c r="N44" s="4">
        <v>1</v>
      </c>
      <c r="O44" s="4" t="s">
        <v>27</v>
      </c>
      <c r="P44" s="4" t="s">
        <v>52</v>
      </c>
      <c r="Q44" s="4">
        <v>1</v>
      </c>
    </row>
    <row r="45" spans="1:29" ht="15">
      <c r="A45" s="26" t="s">
        <v>39</v>
      </c>
      <c r="B45" s="23" t="s">
        <v>32</v>
      </c>
      <c r="C45" s="23">
        <v>400</v>
      </c>
      <c r="D45" s="4">
        <v>20.11</v>
      </c>
      <c r="E45" s="4">
        <v>38.24</v>
      </c>
      <c r="F45" s="4">
        <v>40</v>
      </c>
      <c r="G45" s="4">
        <f t="shared" si="0"/>
        <v>60</v>
      </c>
      <c r="H45" s="4">
        <f t="shared" si="2"/>
        <v>52</v>
      </c>
      <c r="I45" s="5">
        <f t="shared" si="1"/>
        <v>30.02221399786054</v>
      </c>
      <c r="J45" s="4" t="s">
        <v>27</v>
      </c>
      <c r="K45" s="10" t="s">
        <v>98</v>
      </c>
      <c r="L45" s="4">
        <v>40</v>
      </c>
      <c r="M45" s="4">
        <v>30</v>
      </c>
      <c r="N45" s="4">
        <v>1</v>
      </c>
      <c r="O45" s="4" t="s">
        <v>27</v>
      </c>
      <c r="P45" s="4" t="s">
        <v>52</v>
      </c>
      <c r="Q45" s="4">
        <v>1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">
      <c r="A46" s="16" t="s">
        <v>65</v>
      </c>
      <c r="B46" s="18"/>
      <c r="C46" s="18"/>
      <c r="D46" s="16" t="s">
        <v>30</v>
      </c>
      <c r="E46" s="17"/>
      <c r="F46" s="18"/>
      <c r="G46" s="16" t="s">
        <v>17</v>
      </c>
      <c r="H46" s="17"/>
      <c r="I46" s="18"/>
      <c r="J46" s="16" t="s">
        <v>54</v>
      </c>
      <c r="K46" s="17"/>
      <c r="L46" s="18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">
      <c r="A47" s="3" t="s">
        <v>7</v>
      </c>
      <c r="B47" s="3" t="s">
        <v>8</v>
      </c>
      <c r="C47" s="35" t="s">
        <v>11</v>
      </c>
      <c r="D47" s="3" t="s">
        <v>7</v>
      </c>
      <c r="E47" s="3" t="s">
        <v>8</v>
      </c>
      <c r="F47" s="3" t="s">
        <v>11</v>
      </c>
      <c r="G47" s="3" t="s">
        <v>7</v>
      </c>
      <c r="H47" s="3" t="s">
        <v>8</v>
      </c>
      <c r="I47" s="3" t="s">
        <v>11</v>
      </c>
      <c r="J47" s="3" t="s">
        <v>7</v>
      </c>
      <c r="K47" s="3" t="s">
        <v>8</v>
      </c>
      <c r="L47" s="3" t="s">
        <v>11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">
      <c r="A48" s="4" t="s">
        <v>27</v>
      </c>
      <c r="B48" s="4" t="s">
        <v>52</v>
      </c>
      <c r="C48" s="36">
        <v>1</v>
      </c>
      <c r="D48" s="4" t="s">
        <v>27</v>
      </c>
      <c r="E48" s="4" t="s">
        <v>53</v>
      </c>
      <c r="F48" s="4">
        <v>1</v>
      </c>
      <c r="G48" s="4" t="s">
        <v>27</v>
      </c>
      <c r="H48" s="4" t="s">
        <v>56</v>
      </c>
      <c r="I48" s="4">
        <v>1</v>
      </c>
      <c r="J48" s="4" t="s">
        <v>27</v>
      </c>
      <c r="K48" s="4" t="s">
        <v>57</v>
      </c>
      <c r="L48" s="4">
        <v>1</v>
      </c>
      <c r="M48" s="1"/>
      <c r="N48" s="2"/>
      <c r="O48" s="2" t="s">
        <v>8</v>
      </c>
      <c r="P48" s="2" t="s">
        <v>15</v>
      </c>
      <c r="Q48" s="1"/>
    </row>
    <row r="49" spans="1:20" ht="15">
      <c r="A49" s="4" t="s">
        <v>27</v>
      </c>
      <c r="B49" s="4" t="s">
        <v>52</v>
      </c>
      <c r="C49" s="36">
        <v>1</v>
      </c>
      <c r="D49" s="4" t="s">
        <v>27</v>
      </c>
      <c r="E49" s="4" t="s">
        <v>53</v>
      </c>
      <c r="F49" s="4">
        <v>1</v>
      </c>
      <c r="G49" s="4" t="s">
        <v>27</v>
      </c>
      <c r="H49" s="4" t="s">
        <v>56</v>
      </c>
      <c r="I49" s="4">
        <v>1</v>
      </c>
      <c r="J49" s="4" t="s">
        <v>27</v>
      </c>
      <c r="K49" s="4" t="s">
        <v>57</v>
      </c>
      <c r="L49" s="4">
        <v>1</v>
      </c>
      <c r="N49" s="2" t="s">
        <v>12</v>
      </c>
      <c r="O49" s="10" t="s">
        <v>98</v>
      </c>
      <c r="P49" s="4">
        <v>8</v>
      </c>
    </row>
    <row r="50" spans="1:20" ht="15">
      <c r="A50" s="4" t="s">
        <v>27</v>
      </c>
      <c r="B50" s="4" t="s">
        <v>52</v>
      </c>
      <c r="C50" s="36">
        <v>1</v>
      </c>
      <c r="D50" s="4" t="s">
        <v>27</v>
      </c>
      <c r="E50" s="4" t="s">
        <v>53</v>
      </c>
      <c r="F50" s="4">
        <v>1</v>
      </c>
      <c r="G50" s="4" t="s">
        <v>27</v>
      </c>
      <c r="H50" s="4" t="s">
        <v>56</v>
      </c>
      <c r="I50" s="4">
        <v>1</v>
      </c>
      <c r="J50" s="4" t="s">
        <v>27</v>
      </c>
      <c r="K50" s="4" t="s">
        <v>57</v>
      </c>
      <c r="L50" s="4">
        <v>1</v>
      </c>
      <c r="N50" s="2" t="s">
        <v>66</v>
      </c>
      <c r="O50" s="4" t="s">
        <v>52</v>
      </c>
      <c r="P50" s="4">
        <v>8</v>
      </c>
    </row>
    <row r="51" spans="1:20" ht="15">
      <c r="A51" s="4" t="s">
        <v>27</v>
      </c>
      <c r="B51" s="4" t="s">
        <v>52</v>
      </c>
      <c r="C51" s="36">
        <v>1</v>
      </c>
      <c r="D51" s="4" t="s">
        <v>27</v>
      </c>
      <c r="E51" s="4" t="s">
        <v>53</v>
      </c>
      <c r="F51" s="4">
        <v>1</v>
      </c>
      <c r="G51" s="4" t="s">
        <v>27</v>
      </c>
      <c r="H51" s="4" t="s">
        <v>56</v>
      </c>
      <c r="I51" s="4">
        <v>1</v>
      </c>
      <c r="J51" s="4" t="s">
        <v>27</v>
      </c>
      <c r="K51" s="4" t="s">
        <v>57</v>
      </c>
      <c r="L51" s="4">
        <v>1</v>
      </c>
      <c r="N51" s="2" t="s">
        <v>99</v>
      </c>
      <c r="O51" s="4" t="s">
        <v>52</v>
      </c>
      <c r="P51" s="4">
        <v>8</v>
      </c>
    </row>
    <row r="52" spans="1:20" ht="15">
      <c r="A52" s="4" t="s">
        <v>27</v>
      </c>
      <c r="B52" s="4" t="s">
        <v>52</v>
      </c>
      <c r="C52" s="36">
        <v>1</v>
      </c>
      <c r="D52" s="4" t="s">
        <v>27</v>
      </c>
      <c r="E52" s="4" t="s">
        <v>53</v>
      </c>
      <c r="F52" s="4">
        <v>1</v>
      </c>
      <c r="G52" s="4" t="s">
        <v>27</v>
      </c>
      <c r="H52" s="4" t="s">
        <v>56</v>
      </c>
      <c r="I52" s="4">
        <v>1</v>
      </c>
      <c r="J52" s="4" t="s">
        <v>27</v>
      </c>
      <c r="K52" s="4" t="s">
        <v>57</v>
      </c>
      <c r="L52" s="4">
        <v>1</v>
      </c>
      <c r="N52" s="2" t="s">
        <v>100</v>
      </c>
      <c r="O52" s="4" t="s">
        <v>53</v>
      </c>
      <c r="P52" s="4">
        <v>8</v>
      </c>
    </row>
    <row r="53" spans="1:20" ht="15">
      <c r="A53" s="4" t="s">
        <v>27</v>
      </c>
      <c r="B53" s="4" t="s">
        <v>52</v>
      </c>
      <c r="C53" s="36">
        <v>1</v>
      </c>
      <c r="D53" s="4" t="s">
        <v>27</v>
      </c>
      <c r="E53" s="4" t="s">
        <v>53</v>
      </c>
      <c r="F53" s="4">
        <v>1</v>
      </c>
      <c r="G53" s="4" t="s">
        <v>27</v>
      </c>
      <c r="H53" s="4" t="s">
        <v>56</v>
      </c>
      <c r="I53" s="4">
        <v>1</v>
      </c>
      <c r="J53" s="4" t="s">
        <v>27</v>
      </c>
      <c r="K53" s="4" t="s">
        <v>57</v>
      </c>
      <c r="L53" s="4">
        <v>1</v>
      </c>
      <c r="N53" s="2" t="s">
        <v>17</v>
      </c>
      <c r="O53" s="4" t="s">
        <v>56</v>
      </c>
      <c r="P53" s="4">
        <v>8</v>
      </c>
    </row>
    <row r="54" spans="1:20" ht="15">
      <c r="A54" s="4" t="s">
        <v>27</v>
      </c>
      <c r="B54" s="4" t="s">
        <v>52</v>
      </c>
      <c r="C54" s="36">
        <v>1</v>
      </c>
      <c r="D54" s="4" t="s">
        <v>27</v>
      </c>
      <c r="E54" s="4" t="s">
        <v>53</v>
      </c>
      <c r="F54" s="4">
        <v>1</v>
      </c>
      <c r="G54" s="4" t="s">
        <v>27</v>
      </c>
      <c r="H54" s="4" t="s">
        <v>56</v>
      </c>
      <c r="I54" s="4">
        <v>1</v>
      </c>
      <c r="J54" s="4" t="s">
        <v>27</v>
      </c>
      <c r="K54" s="4" t="s">
        <v>57</v>
      </c>
      <c r="L54" s="4">
        <v>1</v>
      </c>
      <c r="N54" s="2" t="s">
        <v>54</v>
      </c>
      <c r="O54" s="4" t="s">
        <v>57</v>
      </c>
      <c r="P54" s="4">
        <v>8</v>
      </c>
    </row>
    <row r="55" spans="1:20" ht="15">
      <c r="A55" s="4" t="s">
        <v>27</v>
      </c>
      <c r="B55" s="4" t="s">
        <v>52</v>
      </c>
      <c r="C55" s="36">
        <v>1</v>
      </c>
      <c r="D55" s="4" t="s">
        <v>27</v>
      </c>
      <c r="E55" s="4" t="s">
        <v>53</v>
      </c>
      <c r="F55" s="4">
        <v>1</v>
      </c>
      <c r="G55" s="4" t="s">
        <v>27</v>
      </c>
      <c r="H55" s="4" t="s">
        <v>56</v>
      </c>
      <c r="I55" s="4">
        <v>1</v>
      </c>
      <c r="J55" s="4" t="s">
        <v>27</v>
      </c>
      <c r="K55" s="4" t="s">
        <v>57</v>
      </c>
      <c r="L55" s="4">
        <v>1</v>
      </c>
    </row>
    <row r="56" spans="1:20" ht="15">
      <c r="A56" s="1"/>
      <c r="B56" s="11"/>
      <c r="C56" s="1"/>
      <c r="D56" s="1"/>
      <c r="E56" s="1"/>
      <c r="F56" s="1"/>
    </row>
    <row r="57" spans="1:20" ht="15">
      <c r="A57" s="1"/>
      <c r="B57" s="11"/>
      <c r="C57" s="1"/>
      <c r="D57" s="1"/>
      <c r="E57" s="1"/>
      <c r="F57" s="1"/>
    </row>
    <row r="58" spans="1:20" ht="15">
      <c r="A58" s="15" t="s">
        <v>0</v>
      </c>
      <c r="B58" s="15" t="s">
        <v>1</v>
      </c>
      <c r="C58" s="15" t="s">
        <v>2</v>
      </c>
      <c r="D58" s="15" t="s">
        <v>3</v>
      </c>
      <c r="E58" s="15" t="s">
        <v>4</v>
      </c>
      <c r="F58" s="15" t="s">
        <v>5</v>
      </c>
      <c r="G58" s="2" t="s">
        <v>6</v>
      </c>
      <c r="H58" s="28" t="s">
        <v>12</v>
      </c>
      <c r="I58" s="29"/>
      <c r="J58" s="29"/>
      <c r="K58" s="29"/>
      <c r="L58" s="30"/>
      <c r="M58" s="28" t="s">
        <v>41</v>
      </c>
      <c r="N58" s="29"/>
      <c r="O58" s="30"/>
      <c r="P58" s="28" t="s">
        <v>42</v>
      </c>
      <c r="Q58" s="29"/>
      <c r="R58" s="29"/>
      <c r="S58" s="29"/>
      <c r="T58" s="30"/>
    </row>
    <row r="59" spans="1:20" ht="15">
      <c r="A59" s="2"/>
      <c r="B59" s="2"/>
      <c r="C59" s="2"/>
      <c r="D59" s="2"/>
      <c r="E59" s="2"/>
      <c r="F59" s="2"/>
      <c r="G59" s="2"/>
      <c r="H59" s="3" t="s">
        <v>7</v>
      </c>
      <c r="I59" s="3" t="s">
        <v>8</v>
      </c>
      <c r="J59" s="3" t="s">
        <v>9</v>
      </c>
      <c r="K59" s="3" t="s">
        <v>10</v>
      </c>
      <c r="L59" s="3" t="s">
        <v>11</v>
      </c>
      <c r="M59" s="3" t="s">
        <v>7</v>
      </c>
      <c r="N59" s="3" t="s">
        <v>8</v>
      </c>
      <c r="O59" s="3" t="s">
        <v>11</v>
      </c>
      <c r="P59" s="3" t="s">
        <v>7</v>
      </c>
      <c r="Q59" s="3" t="s">
        <v>8</v>
      </c>
      <c r="R59" s="3" t="s">
        <v>43</v>
      </c>
      <c r="S59" s="3" t="s">
        <v>44</v>
      </c>
      <c r="T59" s="3" t="s">
        <v>11</v>
      </c>
    </row>
    <row r="60" spans="1:20" ht="15">
      <c r="A60" s="7" t="s">
        <v>67</v>
      </c>
      <c r="B60" s="4" t="s">
        <v>45</v>
      </c>
      <c r="C60" s="4">
        <v>400</v>
      </c>
      <c r="D60" s="8">
        <v>48.91</v>
      </c>
      <c r="E60" s="8">
        <v>88.35</v>
      </c>
      <c r="F60" s="4">
        <v>100</v>
      </c>
      <c r="G60" s="4">
        <f>1.5*F60</f>
        <v>150</v>
      </c>
      <c r="H60" s="4" t="s">
        <v>27</v>
      </c>
      <c r="I60" s="10" t="s">
        <v>63</v>
      </c>
      <c r="J60" s="8">
        <v>100</v>
      </c>
      <c r="K60" s="8">
        <v>30</v>
      </c>
      <c r="L60" s="4">
        <v>1</v>
      </c>
      <c r="M60" s="4" t="s">
        <v>27</v>
      </c>
      <c r="N60" s="9" t="s">
        <v>101</v>
      </c>
      <c r="O60" s="4">
        <v>1</v>
      </c>
      <c r="P60" s="4" t="s">
        <v>27</v>
      </c>
      <c r="Q60" s="4" t="s">
        <v>60</v>
      </c>
      <c r="R60" s="4" t="s">
        <v>61</v>
      </c>
      <c r="S60" s="4">
        <v>100</v>
      </c>
      <c r="T60" s="4">
        <v>1</v>
      </c>
    </row>
    <row r="61" spans="1:20" ht="15">
      <c r="A61" s="7" t="s">
        <v>68</v>
      </c>
      <c r="B61" s="4" t="s">
        <v>45</v>
      </c>
      <c r="C61" s="4">
        <v>400</v>
      </c>
      <c r="D61" s="8">
        <v>50</v>
      </c>
      <c r="E61" s="8">
        <v>90.32</v>
      </c>
      <c r="F61" s="4">
        <v>100</v>
      </c>
      <c r="G61" s="4">
        <f t="shared" ref="G61:G62" si="3">1.5*F61</f>
        <v>150</v>
      </c>
      <c r="H61" s="4" t="s">
        <v>27</v>
      </c>
      <c r="I61" s="10" t="s">
        <v>63</v>
      </c>
      <c r="J61" s="8">
        <v>100</v>
      </c>
      <c r="K61" s="8">
        <v>30</v>
      </c>
      <c r="L61" s="4">
        <v>1</v>
      </c>
      <c r="M61" s="4" t="s">
        <v>27</v>
      </c>
      <c r="N61" s="9" t="s">
        <v>101</v>
      </c>
      <c r="O61" s="4">
        <v>1</v>
      </c>
      <c r="P61" s="4" t="s">
        <v>27</v>
      </c>
      <c r="Q61" s="4" t="s">
        <v>60</v>
      </c>
      <c r="R61" s="4" t="s">
        <v>61</v>
      </c>
      <c r="S61" s="4">
        <v>100</v>
      </c>
      <c r="T61" s="4">
        <v>1</v>
      </c>
    </row>
    <row r="62" spans="1:20" ht="15">
      <c r="A62" s="7" t="s">
        <v>70</v>
      </c>
      <c r="B62" s="4" t="s">
        <v>45</v>
      </c>
      <c r="C62" s="4">
        <v>400</v>
      </c>
      <c r="D62" s="8">
        <v>48.91</v>
      </c>
      <c r="E62" s="8">
        <v>88.35</v>
      </c>
      <c r="F62" s="4">
        <v>100</v>
      </c>
      <c r="G62" s="4">
        <f t="shared" si="3"/>
        <v>150</v>
      </c>
      <c r="H62" s="4" t="s">
        <v>27</v>
      </c>
      <c r="I62" s="10" t="s">
        <v>63</v>
      </c>
      <c r="J62" s="8">
        <v>100</v>
      </c>
      <c r="K62" s="8">
        <v>30</v>
      </c>
      <c r="L62" s="4">
        <v>1</v>
      </c>
      <c r="M62" s="4" t="s">
        <v>27</v>
      </c>
      <c r="N62" s="9" t="s">
        <v>101</v>
      </c>
      <c r="O62" s="4">
        <v>1</v>
      </c>
      <c r="P62" s="4" t="s">
        <v>27</v>
      </c>
      <c r="Q62" s="4" t="s">
        <v>60</v>
      </c>
      <c r="R62" s="4" t="s">
        <v>61</v>
      </c>
      <c r="S62" s="4">
        <v>100</v>
      </c>
      <c r="T62" s="4">
        <v>1</v>
      </c>
    </row>
    <row r="63" spans="1:20" ht="15">
      <c r="A63" s="7" t="s">
        <v>71</v>
      </c>
      <c r="B63" s="4" t="s">
        <v>45</v>
      </c>
      <c r="C63" s="4">
        <v>400</v>
      </c>
      <c r="D63" s="8">
        <v>48.91</v>
      </c>
      <c r="E63" s="8">
        <v>88.35</v>
      </c>
      <c r="F63" s="4">
        <v>100</v>
      </c>
      <c r="G63" s="4">
        <f>1.5*F63</f>
        <v>150</v>
      </c>
      <c r="H63" s="4" t="s">
        <v>27</v>
      </c>
      <c r="I63" s="10" t="s">
        <v>79</v>
      </c>
      <c r="J63" s="8">
        <v>100</v>
      </c>
      <c r="K63" s="8">
        <v>30</v>
      </c>
      <c r="L63" s="4">
        <v>1</v>
      </c>
      <c r="M63" s="4" t="s">
        <v>27</v>
      </c>
      <c r="N63" s="9" t="s">
        <v>101</v>
      </c>
      <c r="O63" s="4">
        <v>1</v>
      </c>
      <c r="P63" s="4" t="s">
        <v>27</v>
      </c>
      <c r="Q63" s="4" t="s">
        <v>60</v>
      </c>
      <c r="R63" s="4" t="s">
        <v>61</v>
      </c>
      <c r="S63" s="4">
        <v>100</v>
      </c>
      <c r="T63" s="4">
        <v>1</v>
      </c>
    </row>
    <row r="64" spans="1:20" ht="15">
      <c r="A64" s="7" t="s">
        <v>73</v>
      </c>
      <c r="B64" s="4" t="s">
        <v>45</v>
      </c>
      <c r="C64" s="4">
        <v>400</v>
      </c>
      <c r="D64" s="8">
        <v>48.91</v>
      </c>
      <c r="E64" s="8">
        <v>88.35</v>
      </c>
      <c r="F64" s="4">
        <v>100</v>
      </c>
      <c r="G64" s="4">
        <f t="shared" ref="G64:G67" si="4">1.5*F64</f>
        <v>150</v>
      </c>
      <c r="H64" s="4" t="s">
        <v>27</v>
      </c>
      <c r="I64" s="10" t="s">
        <v>63</v>
      </c>
      <c r="J64" s="8">
        <v>100</v>
      </c>
      <c r="K64" s="8">
        <v>30</v>
      </c>
      <c r="L64" s="4">
        <v>1</v>
      </c>
      <c r="M64" s="4" t="s">
        <v>27</v>
      </c>
      <c r="N64" s="9" t="s">
        <v>101</v>
      </c>
      <c r="O64" s="4">
        <v>1</v>
      </c>
      <c r="P64" s="4" t="s">
        <v>27</v>
      </c>
      <c r="Q64" s="4" t="s">
        <v>60</v>
      </c>
      <c r="R64" s="4" t="s">
        <v>61</v>
      </c>
      <c r="S64" s="4">
        <v>100</v>
      </c>
      <c r="T64" s="4">
        <v>1</v>
      </c>
    </row>
    <row r="65" spans="1:20" ht="15">
      <c r="A65" s="7" t="s">
        <v>74</v>
      </c>
      <c r="B65" s="4" t="s">
        <v>45</v>
      </c>
      <c r="C65" s="4">
        <v>400</v>
      </c>
      <c r="D65" s="8">
        <v>49.45</v>
      </c>
      <c r="E65" s="8">
        <v>89.33</v>
      </c>
      <c r="F65" s="4">
        <v>100</v>
      </c>
      <c r="G65" s="4">
        <f t="shared" si="4"/>
        <v>150</v>
      </c>
      <c r="H65" s="4" t="s">
        <v>27</v>
      </c>
      <c r="I65" s="10" t="s">
        <v>63</v>
      </c>
      <c r="J65" s="8">
        <v>100</v>
      </c>
      <c r="K65" s="8">
        <v>30</v>
      </c>
      <c r="L65" s="4">
        <v>1</v>
      </c>
      <c r="M65" s="4" t="s">
        <v>27</v>
      </c>
      <c r="N65" s="9" t="s">
        <v>101</v>
      </c>
      <c r="O65" s="4">
        <v>1</v>
      </c>
      <c r="P65" s="4" t="s">
        <v>27</v>
      </c>
      <c r="Q65" s="4" t="s">
        <v>60</v>
      </c>
      <c r="R65" s="4" t="s">
        <v>61</v>
      </c>
      <c r="S65" s="4">
        <v>100</v>
      </c>
      <c r="T65" s="4">
        <v>1</v>
      </c>
    </row>
    <row r="66" spans="1:20" ht="15">
      <c r="A66" s="7" t="s">
        <v>76</v>
      </c>
      <c r="B66" s="4" t="s">
        <v>45</v>
      </c>
      <c r="C66" s="4">
        <v>400</v>
      </c>
      <c r="D66" s="8">
        <v>48.91</v>
      </c>
      <c r="E66" s="8">
        <v>88.35</v>
      </c>
      <c r="F66" s="4">
        <v>100</v>
      </c>
      <c r="G66" s="4">
        <f t="shared" si="4"/>
        <v>150</v>
      </c>
      <c r="H66" s="4" t="s">
        <v>27</v>
      </c>
      <c r="I66" s="10" t="s">
        <v>63</v>
      </c>
      <c r="J66" s="8">
        <v>100</v>
      </c>
      <c r="K66" s="8">
        <v>30</v>
      </c>
      <c r="L66" s="4">
        <v>1</v>
      </c>
      <c r="M66" s="4" t="s">
        <v>27</v>
      </c>
      <c r="N66" s="9" t="s">
        <v>101</v>
      </c>
      <c r="O66" s="4">
        <v>1</v>
      </c>
      <c r="P66" s="4" t="s">
        <v>27</v>
      </c>
      <c r="Q66" s="4" t="s">
        <v>60</v>
      </c>
      <c r="R66" s="4" t="s">
        <v>61</v>
      </c>
      <c r="S66" s="4">
        <v>100</v>
      </c>
      <c r="T66" s="4">
        <v>1</v>
      </c>
    </row>
    <row r="67" spans="1:20" ht="15">
      <c r="A67" s="7" t="s">
        <v>77</v>
      </c>
      <c r="B67" s="4" t="s">
        <v>45</v>
      </c>
      <c r="C67" s="4">
        <v>400</v>
      </c>
      <c r="D67" s="8">
        <v>48.91</v>
      </c>
      <c r="E67" s="8">
        <v>88.35</v>
      </c>
      <c r="F67" s="4">
        <v>100</v>
      </c>
      <c r="G67" s="4">
        <f t="shared" si="4"/>
        <v>150</v>
      </c>
      <c r="H67" s="4" t="s">
        <v>27</v>
      </c>
      <c r="I67" s="10" t="s">
        <v>63</v>
      </c>
      <c r="J67" s="8">
        <v>100</v>
      </c>
      <c r="K67" s="8">
        <v>30</v>
      </c>
      <c r="L67" s="4">
        <v>1</v>
      </c>
      <c r="M67" s="4" t="s">
        <v>27</v>
      </c>
      <c r="N67" s="9" t="s">
        <v>101</v>
      </c>
      <c r="O67" s="4">
        <v>1</v>
      </c>
      <c r="P67" s="4" t="s">
        <v>27</v>
      </c>
      <c r="Q67" s="4" t="s">
        <v>60</v>
      </c>
      <c r="R67" s="4" t="s">
        <v>61</v>
      </c>
      <c r="S67" s="4">
        <v>100</v>
      </c>
      <c r="T67" s="4">
        <v>1</v>
      </c>
    </row>
    <row r="68" spans="1:20" ht="15">
      <c r="A68" s="2"/>
      <c r="B68" s="2" t="s">
        <v>8</v>
      </c>
      <c r="C68" s="2" t="s">
        <v>15</v>
      </c>
    </row>
    <row r="69" spans="1:20" ht="15">
      <c r="A69" s="19" t="s">
        <v>12</v>
      </c>
      <c r="B69" s="10" t="s">
        <v>63</v>
      </c>
      <c r="C69" s="8">
        <v>8</v>
      </c>
    </row>
    <row r="70" spans="1:20" ht="15">
      <c r="A70" s="2" t="s">
        <v>16</v>
      </c>
      <c r="B70" s="9" t="s">
        <v>101</v>
      </c>
      <c r="C70" s="4">
        <v>8</v>
      </c>
    </row>
    <row r="71" spans="1:20" ht="15">
      <c r="A71" s="2" t="s">
        <v>42</v>
      </c>
      <c r="B71" s="4" t="s">
        <v>60</v>
      </c>
      <c r="C71" s="4">
        <v>8</v>
      </c>
    </row>
    <row r="75" spans="1:20" ht="15">
      <c r="A75" s="2" t="s">
        <v>0</v>
      </c>
      <c r="B75" s="2" t="s">
        <v>1</v>
      </c>
      <c r="C75" s="2" t="s">
        <v>2</v>
      </c>
      <c r="D75" s="2" t="s">
        <v>3</v>
      </c>
      <c r="E75" s="2" t="s">
        <v>4</v>
      </c>
      <c r="F75" s="2" t="s">
        <v>5</v>
      </c>
      <c r="G75" s="2" t="s">
        <v>6</v>
      </c>
      <c r="H75" s="16" t="s">
        <v>12</v>
      </c>
      <c r="I75" s="17"/>
      <c r="J75" s="17"/>
      <c r="K75" s="17"/>
      <c r="L75" s="18"/>
      <c r="M75" s="16" t="s">
        <v>41</v>
      </c>
      <c r="N75" s="17"/>
      <c r="O75" s="18"/>
      <c r="P75" s="16" t="s">
        <v>46</v>
      </c>
      <c r="Q75" s="17"/>
      <c r="R75" s="17"/>
      <c r="S75" s="18"/>
    </row>
    <row r="76" spans="1:20" ht="15">
      <c r="A76" s="2"/>
      <c r="B76" s="2"/>
      <c r="C76" s="2"/>
      <c r="D76" s="2"/>
      <c r="E76" s="2"/>
      <c r="F76" s="2"/>
      <c r="G76" s="2"/>
      <c r="H76" s="3" t="s">
        <v>7</v>
      </c>
      <c r="I76" s="3" t="s">
        <v>8</v>
      </c>
      <c r="J76" s="3" t="s">
        <v>9</v>
      </c>
      <c r="K76" s="3" t="s">
        <v>10</v>
      </c>
      <c r="L76" s="3" t="s">
        <v>11</v>
      </c>
      <c r="M76" s="3" t="s">
        <v>7</v>
      </c>
      <c r="N76" s="3" t="s">
        <v>8</v>
      </c>
      <c r="O76" s="3" t="s">
        <v>11</v>
      </c>
      <c r="P76" s="3" t="s">
        <v>7</v>
      </c>
      <c r="Q76" s="3" t="s">
        <v>8</v>
      </c>
      <c r="R76" s="3" t="s">
        <v>3</v>
      </c>
      <c r="S76" s="3" t="s">
        <v>11</v>
      </c>
    </row>
    <row r="77" spans="1:20" ht="15">
      <c r="A77" s="14" t="s">
        <v>102</v>
      </c>
      <c r="B77" s="4" t="s">
        <v>51</v>
      </c>
      <c r="C77" s="4">
        <v>400</v>
      </c>
      <c r="D77" s="4">
        <v>23.91</v>
      </c>
      <c r="E77" s="4">
        <v>44.3</v>
      </c>
      <c r="F77" s="4">
        <v>50</v>
      </c>
      <c r="G77" s="4">
        <f>1.5*F77</f>
        <v>75</v>
      </c>
      <c r="H77" s="4" t="s">
        <v>27</v>
      </c>
      <c r="I77" s="10" t="s">
        <v>62</v>
      </c>
      <c r="J77" s="4">
        <v>50</v>
      </c>
      <c r="K77" s="4">
        <v>30</v>
      </c>
      <c r="L77" s="4">
        <v>1</v>
      </c>
      <c r="M77" s="4" t="s">
        <v>27</v>
      </c>
      <c r="N77" s="9" t="s">
        <v>110</v>
      </c>
      <c r="O77" s="4">
        <v>1</v>
      </c>
      <c r="P77" s="4" t="s">
        <v>27</v>
      </c>
      <c r="Q77" s="4" t="s">
        <v>80</v>
      </c>
      <c r="R77" s="4">
        <v>45</v>
      </c>
      <c r="S77" s="4">
        <v>1</v>
      </c>
    </row>
    <row r="78" spans="1:20" ht="15">
      <c r="A78" s="14" t="s">
        <v>103</v>
      </c>
      <c r="B78" s="4" t="s">
        <v>51</v>
      </c>
      <c r="C78" s="4">
        <v>400</v>
      </c>
      <c r="D78" s="4">
        <v>24.18</v>
      </c>
      <c r="E78" s="4">
        <v>44.79</v>
      </c>
      <c r="F78" s="4">
        <v>50</v>
      </c>
      <c r="G78" s="4">
        <f t="shared" ref="G78:G84" si="5">1.5*F78</f>
        <v>75</v>
      </c>
      <c r="H78" s="4" t="s">
        <v>27</v>
      </c>
      <c r="I78" s="10" t="s">
        <v>62</v>
      </c>
      <c r="J78" s="4">
        <v>50</v>
      </c>
      <c r="K78" s="4">
        <v>30</v>
      </c>
      <c r="L78" s="4">
        <v>1</v>
      </c>
      <c r="M78" s="4" t="s">
        <v>27</v>
      </c>
      <c r="N78" s="9" t="s">
        <v>110</v>
      </c>
      <c r="O78" s="4">
        <v>1</v>
      </c>
      <c r="P78" s="4" t="s">
        <v>27</v>
      </c>
      <c r="Q78" s="4" t="s">
        <v>80</v>
      </c>
      <c r="R78" s="4">
        <v>45</v>
      </c>
      <c r="S78" s="4">
        <v>1</v>
      </c>
    </row>
    <row r="79" spans="1:20" ht="15">
      <c r="A79" s="14" t="s">
        <v>104</v>
      </c>
      <c r="B79" s="4" t="s">
        <v>51</v>
      </c>
      <c r="C79" s="4">
        <v>400</v>
      </c>
      <c r="D79" s="4">
        <v>24.44</v>
      </c>
      <c r="E79" s="6">
        <v>45.29</v>
      </c>
      <c r="F79" s="4">
        <v>50</v>
      </c>
      <c r="G79" s="4">
        <f t="shared" si="5"/>
        <v>75</v>
      </c>
      <c r="H79" s="4" t="s">
        <v>27</v>
      </c>
      <c r="I79" s="10" t="s">
        <v>62</v>
      </c>
      <c r="J79" s="4">
        <v>50</v>
      </c>
      <c r="K79" s="4">
        <v>30</v>
      </c>
      <c r="L79" s="4">
        <v>1</v>
      </c>
      <c r="M79" s="4" t="s">
        <v>27</v>
      </c>
      <c r="N79" s="9" t="s">
        <v>110</v>
      </c>
      <c r="O79" s="4">
        <v>1</v>
      </c>
      <c r="P79" s="4" t="s">
        <v>27</v>
      </c>
      <c r="Q79" s="4" t="s">
        <v>81</v>
      </c>
      <c r="R79" s="4">
        <v>55</v>
      </c>
      <c r="S79" s="4">
        <v>1</v>
      </c>
    </row>
    <row r="80" spans="1:20" ht="15">
      <c r="A80" s="14" t="s">
        <v>105</v>
      </c>
      <c r="B80" s="4" t="s">
        <v>51</v>
      </c>
      <c r="C80" s="4">
        <v>400</v>
      </c>
      <c r="D80" s="4">
        <v>24.18</v>
      </c>
      <c r="E80" s="4">
        <v>44.79</v>
      </c>
      <c r="F80" s="4">
        <v>50</v>
      </c>
      <c r="G80" s="4">
        <f t="shared" si="5"/>
        <v>75</v>
      </c>
      <c r="H80" s="4" t="s">
        <v>27</v>
      </c>
      <c r="I80" s="10" t="s">
        <v>62</v>
      </c>
      <c r="J80" s="4">
        <v>50</v>
      </c>
      <c r="K80" s="4">
        <v>30</v>
      </c>
      <c r="L80" s="4">
        <v>1</v>
      </c>
      <c r="M80" s="4" t="s">
        <v>27</v>
      </c>
      <c r="N80" s="9" t="s">
        <v>110</v>
      </c>
      <c r="O80" s="4">
        <v>1</v>
      </c>
      <c r="P80" s="4" t="s">
        <v>27</v>
      </c>
      <c r="Q80" s="4" t="s">
        <v>80</v>
      </c>
      <c r="R80" s="4">
        <v>45</v>
      </c>
      <c r="S80" s="4">
        <v>1</v>
      </c>
    </row>
    <row r="81" spans="1:20" ht="15">
      <c r="A81" s="14" t="s">
        <v>106</v>
      </c>
      <c r="B81" s="4" t="s">
        <v>51</v>
      </c>
      <c r="C81" s="4">
        <v>400</v>
      </c>
      <c r="D81" s="4">
        <v>23.91</v>
      </c>
      <c r="E81" s="4">
        <v>44.3</v>
      </c>
      <c r="F81" s="4">
        <v>50</v>
      </c>
      <c r="G81" s="4">
        <f t="shared" si="5"/>
        <v>75</v>
      </c>
      <c r="H81" s="4" t="s">
        <v>27</v>
      </c>
      <c r="I81" s="10" t="s">
        <v>62</v>
      </c>
      <c r="J81" s="4">
        <v>50</v>
      </c>
      <c r="K81" s="4">
        <v>30</v>
      </c>
      <c r="L81" s="4">
        <v>1</v>
      </c>
      <c r="M81" s="4" t="s">
        <v>27</v>
      </c>
      <c r="N81" s="9" t="s">
        <v>110</v>
      </c>
      <c r="O81" s="4">
        <v>1</v>
      </c>
      <c r="P81" s="4" t="s">
        <v>27</v>
      </c>
      <c r="Q81" s="4" t="s">
        <v>80</v>
      </c>
      <c r="R81" s="4">
        <v>45</v>
      </c>
      <c r="S81" s="4">
        <v>1</v>
      </c>
    </row>
    <row r="82" spans="1:20" ht="15">
      <c r="A82" s="14" t="s">
        <v>107</v>
      </c>
      <c r="B82" s="4" t="s">
        <v>51</v>
      </c>
      <c r="C82" s="4">
        <v>400</v>
      </c>
      <c r="D82" s="4">
        <v>24.44</v>
      </c>
      <c r="E82" s="4">
        <v>45.29</v>
      </c>
      <c r="F82" s="4">
        <v>50</v>
      </c>
      <c r="G82" s="4">
        <f t="shared" si="5"/>
        <v>75</v>
      </c>
      <c r="H82" s="4" t="s">
        <v>27</v>
      </c>
      <c r="I82" s="10" t="s">
        <v>62</v>
      </c>
      <c r="J82" s="4">
        <v>50</v>
      </c>
      <c r="K82" s="4">
        <v>30</v>
      </c>
      <c r="L82" s="4">
        <v>1</v>
      </c>
      <c r="M82" s="4" t="s">
        <v>27</v>
      </c>
      <c r="N82" s="9" t="s">
        <v>110</v>
      </c>
      <c r="O82" s="4">
        <v>1</v>
      </c>
      <c r="P82" s="4" t="s">
        <v>27</v>
      </c>
      <c r="Q82" s="4" t="s">
        <v>81</v>
      </c>
      <c r="R82" s="4">
        <v>55</v>
      </c>
      <c r="S82" s="4">
        <v>1</v>
      </c>
    </row>
    <row r="83" spans="1:20" ht="15">
      <c r="A83" s="14" t="s">
        <v>108</v>
      </c>
      <c r="B83" s="4" t="s">
        <v>51</v>
      </c>
      <c r="C83" s="4">
        <v>400</v>
      </c>
      <c r="D83" s="4">
        <v>24.72</v>
      </c>
      <c r="E83" s="4">
        <v>45.8</v>
      </c>
      <c r="F83" s="4">
        <v>50</v>
      </c>
      <c r="G83" s="4">
        <f t="shared" si="5"/>
        <v>75</v>
      </c>
      <c r="H83" s="4" t="s">
        <v>27</v>
      </c>
      <c r="I83" s="10" t="s">
        <v>62</v>
      </c>
      <c r="J83" s="4">
        <v>50</v>
      </c>
      <c r="K83" s="4">
        <v>30</v>
      </c>
      <c r="L83" s="4">
        <v>1</v>
      </c>
      <c r="M83" s="4" t="s">
        <v>27</v>
      </c>
      <c r="N83" s="9" t="s">
        <v>110</v>
      </c>
      <c r="O83" s="4">
        <v>1</v>
      </c>
      <c r="P83" s="4" t="s">
        <v>27</v>
      </c>
      <c r="Q83" s="4" t="s">
        <v>81</v>
      </c>
      <c r="R83" s="4">
        <v>55</v>
      </c>
      <c r="S83" s="4">
        <v>1</v>
      </c>
    </row>
    <row r="84" spans="1:20" ht="15">
      <c r="A84" s="14" t="s">
        <v>109</v>
      </c>
      <c r="B84" s="4" t="s">
        <v>51</v>
      </c>
      <c r="C84" s="4">
        <v>400</v>
      </c>
      <c r="D84" s="4">
        <v>23.91</v>
      </c>
      <c r="E84" s="4">
        <v>44.3</v>
      </c>
      <c r="F84" s="4">
        <v>50</v>
      </c>
      <c r="G84" s="4">
        <f t="shared" si="5"/>
        <v>75</v>
      </c>
      <c r="H84" s="4" t="s">
        <v>27</v>
      </c>
      <c r="I84" s="10" t="s">
        <v>62</v>
      </c>
      <c r="J84" s="4">
        <v>50</v>
      </c>
      <c r="K84" s="4">
        <v>30</v>
      </c>
      <c r="L84" s="4">
        <v>1</v>
      </c>
      <c r="M84" s="4" t="s">
        <v>27</v>
      </c>
      <c r="N84" s="9" t="s">
        <v>110</v>
      </c>
      <c r="O84" s="4">
        <v>1</v>
      </c>
      <c r="P84" s="4" t="s">
        <v>27</v>
      </c>
      <c r="Q84" s="4" t="s">
        <v>80</v>
      </c>
      <c r="R84" s="4">
        <v>45</v>
      </c>
      <c r="S84" s="4">
        <v>1</v>
      </c>
      <c r="T84" s="1"/>
    </row>
    <row r="85" spans="1:20" ht="15">
      <c r="A85" s="2"/>
      <c r="B85" s="2" t="s">
        <v>8</v>
      </c>
      <c r="C85" s="2" t="s">
        <v>15</v>
      </c>
      <c r="D85" s="1"/>
      <c r="E85" s="1"/>
      <c r="F85" s="1"/>
      <c r="G85" s="1"/>
      <c r="H85" s="1"/>
      <c r="I85" s="1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">
      <c r="A86" s="2" t="s">
        <v>12</v>
      </c>
      <c r="B86" s="10" t="s">
        <v>62</v>
      </c>
      <c r="C86" s="4">
        <v>8</v>
      </c>
      <c r="D86" s="1"/>
      <c r="E86" s="1"/>
      <c r="F86" s="1"/>
      <c r="G86" s="1"/>
      <c r="H86" s="1"/>
      <c r="I86" s="1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20" ht="15">
      <c r="A87" s="2" t="s">
        <v>66</v>
      </c>
      <c r="B87" s="9" t="s">
        <v>110</v>
      </c>
      <c r="C87" s="4">
        <v>8</v>
      </c>
      <c r="D87" s="1"/>
      <c r="E87" s="1"/>
      <c r="F87" s="1"/>
      <c r="G87" s="1"/>
      <c r="H87" s="1"/>
      <c r="I87" s="1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20" ht="15">
      <c r="A88" s="2" t="s">
        <v>46</v>
      </c>
      <c r="B88" s="4" t="s">
        <v>80</v>
      </c>
      <c r="C88" s="4">
        <v>5</v>
      </c>
      <c r="D88" s="1"/>
      <c r="E88" s="1"/>
      <c r="F88" s="1"/>
      <c r="G88" s="1"/>
      <c r="H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20" ht="15">
      <c r="A89" s="2"/>
      <c r="B89" s="4" t="s">
        <v>81</v>
      </c>
      <c r="C89" s="4">
        <v>3</v>
      </c>
      <c r="D89" s="1"/>
      <c r="E89" s="1"/>
      <c r="F89" s="1"/>
      <c r="G89" s="1"/>
      <c r="H89" s="1"/>
      <c r="I89" s="11"/>
      <c r="J89" s="1"/>
      <c r="K89" s="1"/>
      <c r="L89" s="1"/>
      <c r="M89" s="1"/>
      <c r="N89" s="1"/>
      <c r="O89" s="1"/>
      <c r="P89" s="1"/>
      <c r="Q89" s="1"/>
      <c r="R89" s="1"/>
      <c r="S89" s="1"/>
    </row>
    <row r="99" spans="1:19" ht="15">
      <c r="A99" s="1"/>
      <c r="B99" s="1"/>
      <c r="C99" s="1"/>
      <c r="D99" s="1"/>
      <c r="E99" s="1"/>
      <c r="F99" s="1"/>
      <c r="G99" s="1"/>
      <c r="H99" s="1"/>
      <c r="I99" s="1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5">
      <c r="A100" s="1"/>
      <c r="B100" s="1"/>
      <c r="C100" s="1"/>
      <c r="D100" s="1"/>
      <c r="E100" s="1"/>
      <c r="F100" s="1"/>
      <c r="G100" s="1"/>
      <c r="H100" s="1"/>
      <c r="I100" s="11"/>
      <c r="J100" s="1"/>
      <c r="K100" s="1"/>
      <c r="L100" s="1"/>
      <c r="N100" s="1"/>
      <c r="O100" s="1"/>
      <c r="P100" s="1"/>
      <c r="Q100" s="1"/>
      <c r="R100" s="1"/>
      <c r="S100" s="1"/>
    </row>
    <row r="101" spans="1:19" ht="15">
      <c r="A101" s="1"/>
      <c r="B101" s="1"/>
      <c r="C101" s="1"/>
      <c r="D101" s="1"/>
      <c r="E101" s="1"/>
      <c r="F101" s="1"/>
      <c r="G101" s="1"/>
      <c r="H101" s="1"/>
      <c r="I101" s="1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3" spans="1:19" ht="15">
      <c r="A103" s="1"/>
      <c r="B103" s="1"/>
      <c r="C103" s="1"/>
      <c r="D103" s="1"/>
      <c r="E103" s="1"/>
      <c r="F103" s="1"/>
    </row>
    <row r="104" spans="1:19" ht="15">
      <c r="A104" s="1"/>
      <c r="B104" s="11"/>
      <c r="C104" s="1"/>
      <c r="D104" s="1"/>
      <c r="E104" s="1"/>
      <c r="F104" s="1"/>
    </row>
    <row r="105" spans="1:19" ht="15">
      <c r="A105" s="1"/>
      <c r="B105" s="11"/>
      <c r="C105" s="1"/>
      <c r="D105" s="1"/>
      <c r="E105" s="1"/>
      <c r="F105" s="1"/>
    </row>
    <row r="106" spans="1:19" ht="15">
      <c r="A106" s="1"/>
      <c r="B106" s="11"/>
      <c r="C106" s="1"/>
      <c r="D106" s="1"/>
      <c r="E106" s="1"/>
      <c r="F106" s="1"/>
    </row>
    <row r="107" spans="1:19" ht="15">
      <c r="A107" s="1"/>
      <c r="B107" s="11"/>
      <c r="C107" s="1"/>
      <c r="D107" s="1"/>
      <c r="E107" s="1"/>
      <c r="F107" s="1"/>
    </row>
    <row r="108" spans="1:19" ht="15">
      <c r="A108" s="1"/>
      <c r="B108" s="11"/>
      <c r="C108" s="1"/>
      <c r="D108" s="1"/>
      <c r="E108" s="1"/>
      <c r="F108" s="1"/>
    </row>
    <row r="109" spans="1:19" ht="15">
      <c r="A109" s="1"/>
      <c r="B109" s="11"/>
      <c r="C109" s="1"/>
      <c r="D109" s="1"/>
      <c r="E109" s="1"/>
      <c r="F109" s="1"/>
    </row>
    <row r="110" spans="1:19" ht="15">
      <c r="A110" s="1"/>
      <c r="B110" s="1"/>
      <c r="C110" s="1"/>
    </row>
    <row r="111" spans="1:19" ht="15">
      <c r="A111" s="1"/>
      <c r="B111" s="1"/>
      <c r="C111" s="1"/>
    </row>
    <row r="112" spans="1:19" ht="15">
      <c r="A112" s="1"/>
      <c r="B112" s="1"/>
      <c r="C112" s="1"/>
    </row>
    <row r="113" spans="1:3" ht="15">
      <c r="A113" s="1"/>
      <c r="B113" s="1"/>
      <c r="C113" s="1"/>
    </row>
    <row r="114" spans="1:3" ht="15">
      <c r="A114" s="1"/>
      <c r="B114" s="1"/>
      <c r="C114" s="1"/>
    </row>
    <row r="115" spans="1:3" ht="15">
      <c r="A115" s="1"/>
      <c r="B115" s="1"/>
    </row>
    <row r="116" spans="1:3" ht="15">
      <c r="A116" s="1"/>
      <c r="B116" s="1"/>
      <c r="C116" s="1"/>
    </row>
  </sheetData>
  <mergeCells count="18">
    <mergeCell ref="A31:A34"/>
    <mergeCell ref="A22:A26"/>
    <mergeCell ref="A27:A30"/>
    <mergeCell ref="Q4:T4"/>
    <mergeCell ref="F4:F5"/>
    <mergeCell ref="A4:A5"/>
    <mergeCell ref="G4:G5"/>
    <mergeCell ref="H4:L4"/>
    <mergeCell ref="M4:P4"/>
    <mergeCell ref="B4:B5"/>
    <mergeCell ref="C4:C5"/>
    <mergeCell ref="D4:D5"/>
    <mergeCell ref="E4:E5"/>
    <mergeCell ref="B1:D1"/>
    <mergeCell ref="B2:D2"/>
    <mergeCell ref="H58:L58"/>
    <mergeCell ref="M58:O58"/>
    <mergeCell ref="P58:T58"/>
  </mergeCells>
  <phoneticPr fontId="3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5C8DBDB9212479C99B6FF32D770D0" ma:contentTypeVersion="10" ma:contentTypeDescription="Create a new document." ma:contentTypeScope="" ma:versionID="b7bd49e1e6f8ec3a388242e2e7f975e2">
  <xsd:schema xmlns:xsd="http://www.w3.org/2001/XMLSchema" xmlns:xs="http://www.w3.org/2001/XMLSchema" xmlns:p="http://schemas.microsoft.com/office/2006/metadata/properties" xmlns:ns3="83987b41-0620-4b19-9bd7-ad3f7150977c" targetNamespace="http://schemas.microsoft.com/office/2006/metadata/properties" ma:root="true" ma:fieldsID="bee63a1912050bc97947f3ffc609235f" ns3:_="">
    <xsd:import namespace="83987b41-0620-4b19-9bd7-ad3f7150977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87b41-0620-4b19-9bd7-ad3f7150977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6FF10C-6098-4F2F-AF57-CC54443B7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87b41-0620-4b19-9bd7-ad3f71509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15B3F5-D427-4647-93E8-A936DF21C13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83987b41-0620-4b19-9bd7-ad3f7150977c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A4C7B3B-DB36-4B34-A186-18FEA506C2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Phuong</dc:creator>
  <cp:lastModifiedBy>Hải Chi´</cp:lastModifiedBy>
  <dcterms:created xsi:type="dcterms:W3CDTF">2025-12-14T09:43:38Z</dcterms:created>
  <dcterms:modified xsi:type="dcterms:W3CDTF">2026-01-15T06:27:00Z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0x0101002445C8DBDB9212479C99B6FF32D770D0</vt:lpwstr>
  </property>
</Properties>
</file>